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defaultThemeVersion="124226"/>
  <mc:AlternateContent xmlns:mc="http://schemas.openxmlformats.org/markup-compatibility/2006">
    <mc:Choice Requires="x15">
      <x15ac:absPath xmlns:x15ac="http://schemas.microsoft.com/office/spreadsheetml/2010/11/ac" url="L:\Moj disk\213-20 ND NM\07 PZI junij 2024 ODDAJA\01 NA\tekst\1.1.10 popisi\240723 PZI 240723 ODDANO\POPIS brez cen 2024\"/>
    </mc:Choice>
  </mc:AlternateContent>
  <bookViews>
    <workbookView xWindow="0" yWindow="0" windowWidth="23040" windowHeight="7815" tabRatio="799" activeTab="1"/>
  </bookViews>
  <sheets>
    <sheet name="prva stran" sheetId="3" r:id="rId1"/>
    <sheet name="rekapitulacija" sheetId="2" r:id="rId2"/>
    <sheet name="splosno" sheetId="10" r:id="rId3"/>
    <sheet name="pripravljala dela" sheetId="15" r:id="rId4"/>
    <sheet name="odstranjevalna dela" sheetId="13" r:id="rId5"/>
    <sheet name="zemeljska dela" sheetId="16" r:id="rId6"/>
    <sheet name="sanacijska dela" sheetId="18" r:id="rId7"/>
    <sheet name="armiranobetonska dela" sheetId="19" r:id="rId8"/>
    <sheet name="tesarska dela" sheetId="17" r:id="rId9"/>
    <sheet name="zidarska dela " sheetId="21" r:id="rId10"/>
    <sheet name="estrih in podloge tlaka" sheetId="20" r:id="rId11"/>
    <sheet name="opis izvedb postopkov" sheetId="22" r:id="rId12"/>
  </sheets>
  <externalReferences>
    <externalReference r:id="rId13"/>
  </externalReferences>
  <definedNames>
    <definedName name="CENA" localSheetId="7">'armiranobetonska dela'!$E$1:$E$64698</definedName>
    <definedName name="CENA" localSheetId="10">'estrih in podloge tlaka'!$F$1:$F$64697</definedName>
    <definedName name="CENA" localSheetId="4">'odstranjevalna dela'!$E$1:$E$64722</definedName>
    <definedName name="CENA" localSheetId="3">'pripravljala dela'!$E$1:$E$64676</definedName>
    <definedName name="CENA" localSheetId="6">'sanacijska dela'!$E$1:$E$64844</definedName>
    <definedName name="CENA" localSheetId="8">'tesarska dela'!$E$1:$E$64660</definedName>
    <definedName name="CENA" localSheetId="5">'zemeljska dela'!$E$1:$E$64680</definedName>
    <definedName name="CENA" localSheetId="9">'zidarska dela '!$E$1:$E$64691</definedName>
    <definedName name="CENA">#REF!</definedName>
    <definedName name="KOLIC" localSheetId="7">'armiranobetonska dela'!$C$1:$C$64698</definedName>
    <definedName name="KOLIC" localSheetId="10">'estrih in podloge tlaka'!$C$1:$C$64697</definedName>
    <definedName name="KOLIC" localSheetId="4">'odstranjevalna dela'!$C$1:$C$64722</definedName>
    <definedName name="KOLIC" localSheetId="3">'pripravljala dela'!$C$1:$C$64676</definedName>
    <definedName name="KOLIC" localSheetId="6">'sanacijska dela'!$C$1:$C$64844</definedName>
    <definedName name="KOLIC" localSheetId="8">'tesarska dela'!$C$1:$C$64660</definedName>
    <definedName name="KOLIC" localSheetId="5">'zemeljska dela'!$C$1:$C$64680</definedName>
    <definedName name="KOLIC" localSheetId="9">'zidarska dela '!$C$1:$C$64691</definedName>
    <definedName name="KOLIC">#REF!</definedName>
    <definedName name="_xlnm.Print_Area" localSheetId="7">'armiranobetonska dela'!$A$1:$G$110</definedName>
    <definedName name="_xlnm.Print_Area" localSheetId="10">'estrih in podloge tlaka'!$A$1:$H$303</definedName>
    <definedName name="_xlnm.Print_Area" localSheetId="4">'odstranjevalna dela'!$A$1:$G$133</definedName>
    <definedName name="_xlnm.Print_Area" localSheetId="3">'pripravljala dela'!$A$1:$G$89</definedName>
    <definedName name="_xlnm.Print_Area" localSheetId="0">'prva stran'!$A$1:$J$37</definedName>
    <definedName name="_xlnm.Print_Area" localSheetId="1">rekapitulacija!$A$1:$I$43</definedName>
    <definedName name="_xlnm.Print_Area" localSheetId="6">'sanacijska dela'!$A$1:$G$255</definedName>
    <definedName name="_xlnm.Print_Area" localSheetId="2">splosno!$C$1:$F$23</definedName>
    <definedName name="_xlnm.Print_Area" localSheetId="8">'tesarska dela'!$A$1:$G$72</definedName>
    <definedName name="_xlnm.Print_Area" localSheetId="5">'zemeljska dela'!$A$1:$G$92</definedName>
    <definedName name="_xlnm.Print_Area" localSheetId="9">'zidarska dela '!$A$1:$G$105</definedName>
  </definedNames>
  <calcPr calcId="162913" fullPrecision="0"/>
</workbook>
</file>

<file path=xl/calcChain.xml><?xml version="1.0" encoding="utf-8"?>
<calcChain xmlns="http://schemas.openxmlformats.org/spreadsheetml/2006/main">
  <c r="D268" i="20" l="1"/>
  <c r="D11" i="20" l="1"/>
  <c r="G86" i="15"/>
  <c r="G80" i="15"/>
  <c r="G14" i="15" l="1"/>
  <c r="D289" i="20" l="1"/>
  <c r="G60" i="19" l="1"/>
  <c r="G58" i="19"/>
  <c r="G130" i="13" l="1"/>
  <c r="G122" i="13"/>
  <c r="G120" i="13"/>
  <c r="G118" i="13"/>
  <c r="G112" i="13"/>
  <c r="G109" i="13"/>
  <c r="G106" i="13"/>
  <c r="G105" i="13"/>
  <c r="G104" i="13"/>
  <c r="G99" i="13"/>
  <c r="G96" i="13"/>
  <c r="G93" i="13"/>
  <c r="G92" i="13"/>
  <c r="G91" i="13"/>
  <c r="G90" i="13"/>
  <c r="G89" i="13"/>
  <c r="G88" i="13"/>
  <c r="G87" i="13"/>
  <c r="G86" i="13"/>
  <c r="G85" i="13"/>
  <c r="G84" i="13"/>
  <c r="G83" i="13"/>
  <c r="G82" i="13"/>
  <c r="G81" i="13"/>
  <c r="G80" i="13"/>
  <c r="G79" i="13"/>
  <c r="G78" i="13"/>
  <c r="G77" i="13"/>
  <c r="G72" i="13"/>
  <c r="G65" i="13"/>
  <c r="G60" i="13"/>
  <c r="G57" i="13"/>
  <c r="G55" i="13"/>
  <c r="G53" i="13"/>
  <c r="G51" i="13"/>
  <c r="G49" i="13"/>
  <c r="G47" i="13"/>
  <c r="G43" i="13"/>
  <c r="G42" i="13"/>
  <c r="G41" i="13"/>
  <c r="G40" i="13"/>
  <c r="G39" i="13"/>
  <c r="G35" i="13"/>
  <c r="G31" i="13"/>
  <c r="G27" i="13"/>
  <c r="G19" i="13"/>
  <c r="G83" i="16"/>
  <c r="G81" i="16"/>
  <c r="G79" i="16"/>
  <c r="G77" i="16"/>
  <c r="G62" i="16"/>
  <c r="G60" i="16"/>
  <c r="G54" i="16"/>
  <c r="G48" i="16"/>
  <c r="G46" i="16"/>
  <c r="G44" i="16"/>
  <c r="G39" i="16"/>
  <c r="G34" i="16"/>
  <c r="G32" i="16"/>
  <c r="G30" i="16"/>
  <c r="G28" i="16"/>
  <c r="G26" i="16"/>
  <c r="G24" i="16"/>
  <c r="G15" i="16"/>
  <c r="G132" i="13" l="1"/>
  <c r="G28" i="2" s="1"/>
  <c r="G91" i="21" l="1"/>
  <c r="G92" i="21"/>
  <c r="G78" i="21"/>
  <c r="G74" i="21"/>
  <c r="G67" i="21"/>
  <c r="G59" i="21"/>
  <c r="G49" i="21"/>
  <c r="E289" i="20"/>
  <c r="H288" i="20"/>
  <c r="E268" i="20"/>
  <c r="H267" i="20"/>
  <c r="E246" i="20"/>
  <c r="D246" i="20"/>
  <c r="H245" i="20"/>
  <c r="D231" i="20"/>
  <c r="E231" i="20"/>
  <c r="H230" i="20"/>
  <c r="D217" i="20"/>
  <c r="E217" i="20"/>
  <c r="H216" i="20"/>
  <c r="E213" i="20"/>
  <c r="E209" i="20"/>
  <c r="H208" i="20"/>
  <c r="E186" i="20"/>
  <c r="D186" i="20"/>
  <c r="H185" i="20"/>
  <c r="D172" i="20"/>
  <c r="E172" i="20"/>
  <c r="H171" i="20"/>
  <c r="D157" i="20"/>
  <c r="E157" i="20"/>
  <c r="H156" i="20"/>
  <c r="E141" i="20"/>
  <c r="D141" i="20"/>
  <c r="H140" i="20"/>
  <c r="D128" i="20"/>
  <c r="E128" i="20"/>
  <c r="H127" i="20"/>
  <c r="E115" i="20"/>
  <c r="D115" i="20"/>
  <c r="H114" i="20"/>
  <c r="D102" i="20"/>
  <c r="E102" i="20"/>
  <c r="H101" i="20"/>
  <c r="D87" i="20"/>
  <c r="E87" i="20"/>
  <c r="H86" i="20"/>
  <c r="E71" i="20"/>
  <c r="D71" i="20"/>
  <c r="H70" i="20"/>
  <c r="D59" i="20"/>
  <c r="E59" i="20"/>
  <c r="H58" i="20"/>
  <c r="D48" i="20"/>
  <c r="E48" i="20"/>
  <c r="H47" i="20"/>
  <c r="E35" i="20"/>
  <c r="D35" i="20"/>
  <c r="H34" i="20"/>
  <c r="D22" i="20"/>
  <c r="E22" i="20"/>
  <c r="H21" i="20"/>
  <c r="E11" i="20"/>
  <c r="H10" i="20"/>
  <c r="N267" i="20"/>
  <c r="N245" i="20"/>
  <c r="N230" i="20"/>
  <c r="N216" i="20"/>
  <c r="N212" i="20"/>
  <c r="N208" i="20"/>
  <c r="N185" i="20"/>
  <c r="N171" i="20"/>
  <c r="N156" i="20"/>
  <c r="N140" i="20"/>
  <c r="N127" i="20"/>
  <c r="N114" i="20"/>
  <c r="N101" i="20"/>
  <c r="N86" i="20"/>
  <c r="N70" i="20"/>
  <c r="N58" i="20"/>
  <c r="N47" i="20"/>
  <c r="N34" i="20"/>
  <c r="N21" i="20"/>
  <c r="N10" i="20"/>
  <c r="G100" i="21"/>
  <c r="G97" i="21"/>
  <c r="G42" i="21"/>
  <c r="G39" i="21"/>
  <c r="G36" i="21"/>
  <c r="G25" i="21"/>
  <c r="G20" i="21"/>
  <c r="G17" i="21"/>
  <c r="G14" i="21"/>
  <c r="H212" i="20" l="1"/>
  <c r="H302" i="20" s="1"/>
  <c r="G40" i="2" s="1"/>
  <c r="G103" i="21"/>
  <c r="G38" i="2" s="1"/>
  <c r="G69" i="17" l="1"/>
  <c r="G65" i="17"/>
  <c r="G63" i="17"/>
  <c r="G57" i="17"/>
  <c r="G29" i="17"/>
  <c r="G47" i="19"/>
  <c r="G107" i="19"/>
  <c r="G104" i="19"/>
  <c r="G97" i="19"/>
  <c r="G94" i="19"/>
  <c r="G91" i="19"/>
  <c r="G83" i="19"/>
  <c r="G77" i="19"/>
  <c r="G74" i="19"/>
  <c r="G70" i="19"/>
  <c r="G67" i="19"/>
  <c r="G53" i="19"/>
  <c r="G45" i="19"/>
  <c r="G43" i="19"/>
  <c r="G42" i="19"/>
  <c r="G38" i="19"/>
  <c r="G36" i="19"/>
  <c r="G30" i="19"/>
  <c r="G24" i="19"/>
  <c r="G22" i="19"/>
  <c r="G20" i="19"/>
  <c r="G18" i="19"/>
  <c r="G16" i="19"/>
  <c r="G45" i="17"/>
  <c r="G42" i="17"/>
  <c r="G27" i="17"/>
  <c r="G21" i="17"/>
  <c r="G19" i="17"/>
  <c r="G13" i="17"/>
  <c r="G251" i="18"/>
  <c r="G247" i="18"/>
  <c r="G241" i="18"/>
  <c r="G237" i="18"/>
  <c r="G233" i="18"/>
  <c r="G227" i="18"/>
  <c r="G222" i="18"/>
  <c r="G215" i="18"/>
  <c r="G204" i="18"/>
  <c r="G196" i="18"/>
  <c r="G186" i="18"/>
  <c r="G176" i="18"/>
  <c r="G169" i="18"/>
  <c r="G167" i="18"/>
  <c r="G155" i="18"/>
  <c r="G149" i="18"/>
  <c r="G137" i="18"/>
  <c r="G126" i="18"/>
  <c r="G118" i="18"/>
  <c r="G110" i="18"/>
  <c r="G107" i="18"/>
  <c r="G98" i="18"/>
  <c r="G97" i="18"/>
  <c r="G82" i="18"/>
  <c r="G80" i="18"/>
  <c r="G78" i="18"/>
  <c r="G75" i="18"/>
  <c r="G73" i="18"/>
  <c r="G58" i="18"/>
  <c r="G57" i="18"/>
  <c r="G56" i="18"/>
  <c r="G54" i="18"/>
  <c r="G53" i="18"/>
  <c r="G52" i="18"/>
  <c r="G51" i="18"/>
  <c r="G35" i="18"/>
  <c r="G33" i="18"/>
  <c r="G29" i="18"/>
  <c r="G27" i="18"/>
  <c r="G25" i="18"/>
  <c r="E89" i="16"/>
  <c r="G89" i="16" s="1"/>
  <c r="E64" i="16"/>
  <c r="G64" i="16" s="1"/>
  <c r="E71" i="16"/>
  <c r="G71" i="16" s="1"/>
  <c r="E69" i="16"/>
  <c r="G69" i="16" s="1"/>
  <c r="G91" i="16" l="1"/>
  <c r="G30" i="2" s="1"/>
  <c r="G206" i="18"/>
  <c r="G109" i="19"/>
  <c r="G34" i="2" s="1"/>
  <c r="G253" i="18"/>
  <c r="G128" i="18"/>
  <c r="G255" i="18" l="1"/>
  <c r="G32" i="2" s="1"/>
  <c r="G25" i="17" l="1"/>
  <c r="G35" i="17"/>
  <c r="G49" i="17"/>
  <c r="G52" i="17"/>
  <c r="G71" i="17" l="1"/>
  <c r="G36" i="2" s="1"/>
  <c r="G62" i="15"/>
  <c r="G74" i="15" l="1"/>
  <c r="G70" i="15"/>
  <c r="G66" i="15"/>
  <c r="G57" i="15"/>
  <c r="G52" i="15"/>
  <c r="G47" i="15"/>
  <c r="G43" i="15"/>
  <c r="G39" i="15"/>
  <c r="G37" i="15"/>
  <c r="G35" i="15"/>
  <c r="G30" i="15"/>
  <c r="G28" i="15"/>
  <c r="G26" i="15"/>
  <c r="G24" i="15"/>
  <c r="G22" i="15"/>
  <c r="G20" i="15"/>
  <c r="G88" i="15" l="1"/>
  <c r="G26" i="2" s="1"/>
  <c r="G42" i="2" l="1"/>
</calcChain>
</file>

<file path=xl/sharedStrings.xml><?xml version="1.0" encoding="utf-8"?>
<sst xmlns="http://schemas.openxmlformats.org/spreadsheetml/2006/main" count="1571" uniqueCount="824">
  <si>
    <t>ZEMELJSKA  DELA</t>
  </si>
  <si>
    <t>popis izdelal:</t>
  </si>
  <si>
    <t>A.</t>
  </si>
  <si>
    <t>ZIDARSKA DELA SKUPAJ</t>
  </si>
  <si>
    <t>m3</t>
  </si>
  <si>
    <t>m2</t>
  </si>
  <si>
    <t>m1</t>
  </si>
  <si>
    <t>2.</t>
  </si>
  <si>
    <t>5.</t>
  </si>
  <si>
    <t>1.</t>
  </si>
  <si>
    <t>3.</t>
  </si>
  <si>
    <t>4.</t>
  </si>
  <si>
    <t>7.</t>
  </si>
  <si>
    <t>II.</t>
  </si>
  <si>
    <t>IV.</t>
  </si>
  <si>
    <t>BETONSKA IN ARM. - BETONSKA DELA</t>
  </si>
  <si>
    <t>8.</t>
  </si>
  <si>
    <t>9.</t>
  </si>
  <si>
    <t>10.</t>
  </si>
  <si>
    <t>11.</t>
  </si>
  <si>
    <t>12.</t>
  </si>
  <si>
    <t>kg</t>
  </si>
  <si>
    <t>BETONSKA IN ARM.BETONSKA DELA SKUPAJ</t>
  </si>
  <si>
    <t>TESARSKA DELA</t>
  </si>
  <si>
    <t>I.</t>
  </si>
  <si>
    <t>III.</t>
  </si>
  <si>
    <t>ARMIRANO - BETONSKA DELA</t>
  </si>
  <si>
    <t>V.</t>
  </si>
  <si>
    <t>investitor:</t>
  </si>
  <si>
    <t>ZIDARSKA DELA</t>
  </si>
  <si>
    <t>VI.</t>
  </si>
  <si>
    <t>G R A D B E N A   D E L A</t>
  </si>
  <si>
    <t>VII.</t>
  </si>
  <si>
    <t>GRADBENA DELA SKUPAJ</t>
  </si>
  <si>
    <t>VIII.</t>
  </si>
  <si>
    <t>ZEMELJSKA  DELA SKUPAJ :</t>
  </si>
  <si>
    <t xml:space="preserve">II. </t>
  </si>
  <si>
    <t>objekt :</t>
  </si>
  <si>
    <t>projekt :</t>
  </si>
  <si>
    <t>datum:</t>
  </si>
  <si>
    <t>6.</t>
  </si>
  <si>
    <t>- hladni bitumenski premaz</t>
  </si>
  <si>
    <t>PRIPRAVLJALNA DELA</t>
  </si>
  <si>
    <t xml:space="preserve"> </t>
  </si>
  <si>
    <t xml:space="preserve">Armatura: dobava, rezanje, krivljenje in polaganje  srednje komplicirane armature v klasičnih betonskih konstrukcijah. </t>
  </si>
  <si>
    <t>13.</t>
  </si>
  <si>
    <t>14.</t>
  </si>
  <si>
    <t>15.</t>
  </si>
  <si>
    <t xml:space="preserve">- polimer bitumenski varilni trak                            0,5cm     </t>
  </si>
  <si>
    <t>ČIŠČENJE TERENA</t>
  </si>
  <si>
    <t>UREDITEV GRADBIŠČA</t>
  </si>
  <si>
    <t>Vključno z vsemi energetskimi priključki za potrebe gradbišča!</t>
  </si>
  <si>
    <t>kpl</t>
  </si>
  <si>
    <t>ODSTRANJEVALNA DELA</t>
  </si>
  <si>
    <t>Vsa rušitvena dela in odstranjevalna dela se izvajajo  z upoštevanjem vseh tehničnih rešitev in varnostnih ukrepov pri rušenju in odstranjevanju.</t>
  </si>
  <si>
    <t xml:space="preserve">Nakladanje in prevoz do cca 15 km, vsega porušenega materiala, odpadnega materiala in embalaže od gradbenih in obrtniških  del iz deponije na gradbišču v stalno deponijo, kompletno s kipanjem in razstiranjem na mestu deponije. </t>
  </si>
  <si>
    <t>A.I.</t>
  </si>
  <si>
    <t>A.II.</t>
  </si>
  <si>
    <t>ODVOZ IN ODLAGANJE GRADBENIH ODPADKOV NA STALNO DEPONIJO</t>
  </si>
  <si>
    <t>ODVOZ IN ODLAGANJE ZEMLJINE JE OBRAČUNANO LOČENO V ZEMELJSKIH DELIH!</t>
  </si>
  <si>
    <t>ODSTRANJEVALNA DELA SKUPAJ :</t>
  </si>
  <si>
    <t>A.VI.</t>
  </si>
  <si>
    <t>OMET OPEČNIH STEN</t>
  </si>
  <si>
    <t xml:space="preserve">ČIŠČENJE </t>
  </si>
  <si>
    <t>A.VII.</t>
  </si>
  <si>
    <t>FASADNI ODER</t>
  </si>
  <si>
    <t>A.V.</t>
  </si>
  <si>
    <t>ZAŠČITA ODPRTIN</t>
  </si>
  <si>
    <t>a.)</t>
  </si>
  <si>
    <t>b.)</t>
  </si>
  <si>
    <t>A.III.</t>
  </si>
  <si>
    <t>A.IV.</t>
  </si>
  <si>
    <t>c.)</t>
  </si>
  <si>
    <t xml:space="preserve">IZRAVNAVA  IN ZAGLADITEV AB STEN </t>
  </si>
  <si>
    <t>GRADBENA DELA</t>
  </si>
  <si>
    <t>-</t>
  </si>
  <si>
    <t>d.)</t>
  </si>
  <si>
    <t>TER ŽELEZOKRIVSKA DELA</t>
  </si>
  <si>
    <t>ZIDANJE ZIDOV</t>
  </si>
  <si>
    <t>povzeto iz tabele kvadratur - neto kvadratura</t>
  </si>
  <si>
    <t>A.) GRADBENA DELA :</t>
  </si>
  <si>
    <t>PRI GRADNJI JE POTREBNO UPOŠTEVATI VSE TEHNIČNE PREDPISE, KVALITETO MATERIALA, STANDARDE, PRAVILNIKE IN TEHNIČNE NORMATIVE, KI VELJAJO NA PODROČJU GRADNJE. IZVAJALEC MORA OPOZORITI NA MOREBITNE NAPAKE V NAČRTIH ALI V POPISU TER NA MOREBITNA NESKLADJA MED POPISOM IN NAČRTI!</t>
  </si>
  <si>
    <t>Splošni opis del :</t>
  </si>
  <si>
    <t>Dela po tem popisu je potrebno izvesti po usklajenem projektu, detajlih, opisu in ostalih pogojih, ki so navedeni v tem popisu. Ta splošni opis del, kakor tudi splošni pogoji za izdelavo posameznih vrst del, so sestavni del predračuna.</t>
  </si>
  <si>
    <t>Podrobni opis oz. kvalitete posameznih del je določena s splošnimi pogoji za vsako vrsto del, oziroma je določena z usklajenim projektom in popisom del pri posamezni poziciji.</t>
  </si>
  <si>
    <t>V enotnih cenah je potrebno upoštevati naslednje elemente :</t>
  </si>
  <si>
    <t>a.) MATERIAL :</t>
  </si>
  <si>
    <t>V enotni ceni materiala je upoštevana nabavna cena materiala, vsi transportni stroški, vključno nakladanje in razkladanje, skladiščenje in zavarovanje materiala na gradbišču tako, da ostane njegova kvaliteta nespremenjena do vgraditve.</t>
  </si>
  <si>
    <t>b.) DELO :</t>
  </si>
  <si>
    <t>Pod delom se razume sama izdelava, kakor tudi vsi prenosi, nakladanje in razkladanje, v kolikor niso že vračunani v materialu, nadalje mešanice betonov in malt, zaščita konstrukcij pred vplivi, ki negativno vplivajo na kvaliteto to je pred soncem in mrazom, kakor tudi vsa pomožna dela.</t>
  </si>
  <si>
    <t>c) ODRI :</t>
  </si>
  <si>
    <t>V enotni ceni je upoštevana tudi izdelava koz, lestev, okovja, plohov ter postavljanje in premeščanje odrov ter dovoz in odvoz odrov na in z gradbišča.</t>
  </si>
  <si>
    <t>Upoštevati je potrebno uveljavljene slovenske in evropske standarde, ki se nanašajo na vgrajene materiale, opremo in način vgradnje.</t>
  </si>
  <si>
    <t>d) OPAŽI :</t>
  </si>
  <si>
    <t>Opaži so izdelani po načrtu za betoniranje betonskih oz. armiranobetonskih konstrukcij ali pa za zidanje okroglin, lokov in obokov, ter zalivanje odprtin med ovirami z izdelanimi šablonami. Enotna cena vsebuje večkratno uporabo opaža, žico za vezanje, amortizacijo za ostala vezna sredstva trajnejšega značaja - sponski vijaki, žabice, kravate itd. ali kovinske opažne elemente.</t>
  </si>
  <si>
    <t>V enotni ceni upoštevana izdelava opaža, demontaža in vsi prenosi do mesta vgraditve, kakor tudi vsi prenosi nazaj na deponijo.</t>
  </si>
  <si>
    <t>V enotni ceni je upoštevana tudi amortizacija za podpore, zavarovanje opaža pri betoniranju pred deformacijami in namakanje opaža.</t>
  </si>
  <si>
    <t>Izmere vseh izvršenih del je potrebno izdelati po GN normah z vsemi pogoji in uzancami, ki jih vsebujejo. Na osnovi izmer in ponudbenih cen se izvrši končni obračun del tako, kakor je to dogovorjeno s pogodbo za ta dela.</t>
  </si>
  <si>
    <t>PODROBEN OPIS O NAMERAVANI GRADNJI  JE V NAČRTU ARHITEKTURE. ZA SESTAVE IN PODROBNE OPISE JE MERODAJNO TUDI TEHNIČNO POROČILO NAČRTA ARHITEKTURE!</t>
  </si>
  <si>
    <t>Odre je potrebno izdelati in postavljati tako, da z njimi ne oviramo izvršitve posameznih del pri gradnji objekta. K odranju se šteje tudi potrebno razpiranje za zavarovanja pred rušenjem, kakor tudi potrebne transportne mostove. V izdelavi odrov je v enotni ceni vsebovana vsa delovna sila, amortizacija za čas gradnje in ves potrošni material.</t>
  </si>
  <si>
    <t>OPOMBA: način izvedbe zameljskih del je prepuščen tehnologiji in opremljenosti izvajalca!</t>
  </si>
  <si>
    <t>Vse na mestu betonirane premostitvene in prekladne  konstrukcije (plošče, nosilci, preklade) morajo biti pri opaženju, to je pred betoniranjem ustrezno nadvišane - po statičnem računu!</t>
  </si>
  <si>
    <r>
      <t xml:space="preserve">OPOMBA: marke betonov  oziroma beton trdnostnega razreda C (MB) so merodajne  po statičnem računu, prav tako stopnje izpostavljenosti betona XC.  </t>
    </r>
    <r>
      <rPr>
        <b/>
        <sz val="9"/>
        <color indexed="8"/>
        <rFont val="Calibri"/>
        <family val="2"/>
        <scheme val="minor"/>
      </rPr>
      <t>Glej tehnično poročilo v sklopu načrta gradbenih konstrukcij!</t>
    </r>
  </si>
  <si>
    <r>
      <t xml:space="preserve">Pri vseh postavkah betonskih del upoštevati dobavo s transportom, strojno vgrajevanje betona, vibriranje, nego in površinsko izravnavo z zagladitvijo. V AB konstrukcijah pred betoniranjem v opaže vgraditi predizdelane škatle ali izolacijske kocke za prehode instalacij, dimnikov, za razne omarice in hidrante, vse po instalacijskih načrtih, načrtu arhitekture in opažnih načrtih. </t>
    </r>
    <r>
      <rPr>
        <b/>
        <sz val="9"/>
        <color indexed="8"/>
        <rFont val="Calibri"/>
        <family val="2"/>
        <scheme val="minor"/>
      </rPr>
      <t>Naknadno prebijanje je strošek izvajalca !</t>
    </r>
  </si>
  <si>
    <t>Pri vseh postavkah tesarskih del, upoštevati dobavo materiala s transportom iz baze, opaženje,  razopaženje, čiščenje in zlaganje lesa po končanih delih, transport nazaj v bazo in ostala pomožna dela!</t>
  </si>
  <si>
    <t>OSTALA GRADBENA DELA</t>
  </si>
  <si>
    <t>Čiščenje objekta med gradnjo in finalno čiščenje po končani gradnji, oz. pred prevzemom objekta (okna, vrata, stenske obloge, tlaki….). 
Obračun po m2 neto skupne površine objekta.</t>
  </si>
  <si>
    <t>V ceni estriha upoštevati tudi vso armaturo, ki je potrebna pri izvedbi</t>
  </si>
  <si>
    <t>PREMIČNI ODRI</t>
  </si>
  <si>
    <t>Način izračuna - odprtine manjše od 3m2 se ne odštevajo, pri odprtinah večjih od 3m2 se odšteva razlika nad to kvadraturo! Vse odprtine so manjše od 3m2!</t>
  </si>
  <si>
    <t xml:space="preserve">ŠIROKI IZKOP </t>
  </si>
  <si>
    <t>ZAŠČITA OBSTOJEČIH KOMUNALNIH VODOV</t>
  </si>
  <si>
    <t>VAROVANJE IZKOPA</t>
  </si>
  <si>
    <t>ZASIP</t>
  </si>
  <si>
    <t>TAMPON</t>
  </si>
  <si>
    <t xml:space="preserve">PLANIRANJE in UTRJEVANJE </t>
  </si>
  <si>
    <t>GEOTEKSTIL</t>
  </si>
  <si>
    <t>GEODETSKA DELA</t>
  </si>
  <si>
    <t>ur</t>
  </si>
  <si>
    <t>DELA GEOMEHANIKA</t>
  </si>
  <si>
    <t>preboj fi150mm</t>
  </si>
  <si>
    <t>kos</t>
  </si>
  <si>
    <t>BETON ELEMENTOV ZUNANJE UREDITVE</t>
  </si>
  <si>
    <t>PODLOGE POD TLAKI, ESTRIHI IN BETONSKI TLAKI</t>
  </si>
  <si>
    <t>STENE IN ZIDCI</t>
  </si>
  <si>
    <t>e.)</t>
  </si>
  <si>
    <t>ARMATURA</t>
  </si>
  <si>
    <t>OPOMBA: Armatura upoštevana samo za zgoraj opisane elemente.</t>
  </si>
  <si>
    <r>
      <t>Dvostranski opaž</t>
    </r>
    <r>
      <rPr>
        <b/>
        <sz val="9"/>
        <color indexed="8"/>
        <rFont val="Calibri"/>
        <family val="2"/>
      </rPr>
      <t xml:space="preserve"> betonskih sten in zidcev različnih višin.</t>
    </r>
    <r>
      <rPr>
        <sz val="9"/>
        <color indexed="8"/>
        <rFont val="Calibri"/>
        <family val="2"/>
      </rPr>
      <t xml:space="preserve"> Izdelava z gladkimi opažnimi ploščami (</t>
    </r>
    <r>
      <rPr>
        <b/>
        <sz val="9"/>
        <color indexed="8"/>
        <rFont val="Calibri"/>
        <family val="2"/>
        <charset val="238"/>
      </rPr>
      <t>delno</t>
    </r>
    <r>
      <rPr>
        <sz val="9"/>
        <color indexed="8"/>
        <rFont val="Calibri"/>
        <family val="2"/>
      </rPr>
      <t xml:space="preserve"> </t>
    </r>
    <r>
      <rPr>
        <b/>
        <sz val="9"/>
        <color indexed="8"/>
        <rFont val="Calibri"/>
        <family val="2"/>
      </rPr>
      <t xml:space="preserve">za vidni beton) </t>
    </r>
    <r>
      <rPr>
        <sz val="9"/>
        <color indexed="8"/>
        <rFont val="Calibri"/>
        <family val="2"/>
        <charset val="238"/>
      </rPr>
      <t xml:space="preserve">oz. z deščičnimi opaži </t>
    </r>
    <r>
      <rPr>
        <sz val="9"/>
        <color indexed="8"/>
        <rFont val="Calibri"/>
        <family val="2"/>
      </rPr>
      <t>s prenosom materiala do mesta vgraditve, opaženjem, čiščenjem lesa in vsemi pomožnimi deli. Obračun po m2.</t>
    </r>
  </si>
  <si>
    <t>PREMAZ ZUNANJIH  BETONSKIH KONSTRUKCIJ</t>
  </si>
  <si>
    <t xml:space="preserve">Zaključna, impregnacijska, hidrofobna, brezbarvna vodoodbojna zaščita betonskih površin pred vremenskimi vplivi na osnovi siloksanskih smol v topilu ali silikona (za zunanje vertikalne površine). Vključno s predhodnim čiščenjem in impregniranjem če je potrebno. </t>
  </si>
  <si>
    <r>
      <t xml:space="preserve">  (npr. IZOTEKT  V4 </t>
    </r>
    <r>
      <rPr>
        <sz val="9"/>
        <rFont val="Calibri"/>
        <family val="2"/>
      </rPr>
      <t xml:space="preserve">ali enakovredno)                       </t>
    </r>
  </si>
  <si>
    <t>Izvedba stika med horizontalo in vertikalo s kotnim profilom.</t>
  </si>
  <si>
    <t xml:space="preserve">a.) </t>
  </si>
  <si>
    <t xml:space="preserve">b.) </t>
  </si>
  <si>
    <t>Pomoč pri vzidavi različnih elementov:</t>
  </si>
  <si>
    <t>PODLOGE TLAKOV, ESTRIHI,  BETONSKI TLAKI</t>
  </si>
  <si>
    <t>Petra Ostanek u.d.i.a.</t>
  </si>
  <si>
    <t>preboj fi100mm</t>
  </si>
  <si>
    <t>e) IZMERE IN OBRAČUN :</t>
  </si>
  <si>
    <t>f.)</t>
  </si>
  <si>
    <t>g.)</t>
  </si>
  <si>
    <t>preboj fi50mm</t>
  </si>
  <si>
    <t>Ves odpadni material od rušenja in gradnje sortirati na gradbiščni deponiji in sproti transportirati na organizirano deponijo ali obrat za reciklažo  z upoštevanjem pravilnika o ravnanju z gradbenimi odpadki! Sprotni odvoz organizirati s kontejnerji!</t>
  </si>
  <si>
    <t>Premični odri za vsa gradbeno-obrtniška dela in inštalacijska dela. V ceni upoštevati postavitev in odstranitev odra. Obračun po m2, prizna se enkratna neto površina objekta.</t>
  </si>
  <si>
    <t>lesenih vrat do 2,1m2</t>
  </si>
  <si>
    <t>oken od 1,0m2 do 15m2</t>
  </si>
  <si>
    <t xml:space="preserve">stopniščnega ročaja </t>
  </si>
  <si>
    <t>konst. pocinkanih ograj balkonov, logie.</t>
  </si>
  <si>
    <t>steklenih ograj francoskih oken.</t>
  </si>
  <si>
    <t>ograj zunanje ureditve</t>
  </si>
  <si>
    <t xml:space="preserve"> talnih in vert. dilatacij</t>
  </si>
  <si>
    <t>Fe konst. stopniščne ograje</t>
  </si>
  <si>
    <t>okvirjev predpražnikov</t>
  </si>
  <si>
    <t>ZIDARSKA POMOČ PRI VZIDAVI VRAT, OKEN, KOVINSKIH ELEMENTOV IN DELNO INŠTALACIJ</t>
  </si>
  <si>
    <t>KVZ ur</t>
  </si>
  <si>
    <t>PVZ ur</t>
  </si>
  <si>
    <t>vodja projekta:</t>
  </si>
  <si>
    <t>TALNA HIDROIZOLACIJA</t>
  </si>
  <si>
    <t>1 x  bitumenski premaz na cem. prevleko (0,3-0,4 kg/m2)</t>
  </si>
  <si>
    <t>2 x polnovarjeni kvalitetni bitumenski plastomerni trakovi za uporabo v talnih konstrukcijah (npr. Izotekt T4, P4, V4 plus, Plastotekt V40, Scudoplast TNT 4 ali podobna kvaliteta, sloja sta križno varjena)</t>
  </si>
  <si>
    <t>izdelava zalikane cementne prevleke s fino cementno malto 1 : 2 v debelini 1 cm za gladko podlago horizontalne hidroizolacije. Prevleka se izvaja na podložni beton garaže in temeljni plošči stanovanjskega dela</t>
  </si>
  <si>
    <t>PREBOJI V TALNI HIDROIZOLACIJI</t>
  </si>
  <si>
    <t xml:space="preserve">  enoslojen,  varjen (pogojno samolepilen)</t>
  </si>
  <si>
    <t>Izvesti vodotesen stik med vertikalno izolacijo in horizontalno hidroziolacijo tlakov! PREKLOP NAJMANJ 15CM!</t>
  </si>
  <si>
    <t>PODLOŽNI BETON</t>
  </si>
  <si>
    <r>
      <t xml:space="preserve">Dobava in vgrajevanje </t>
    </r>
    <r>
      <rPr>
        <b/>
        <u/>
        <sz val="9"/>
        <color indexed="8"/>
        <rFont val="Calibri"/>
        <family val="2"/>
        <charset val="238"/>
        <scheme val="minor"/>
      </rPr>
      <t>podložnih izravnalnih betonov</t>
    </r>
    <r>
      <rPr>
        <sz val="9"/>
        <color indexed="8"/>
        <rFont val="Calibri"/>
        <family val="2"/>
        <charset val="238"/>
        <scheme val="minor"/>
      </rPr>
      <t xml:space="preserve"> C 12/15 (MB 15), preseka od 0,08 do 0,12 m3/m2 v nevidne, nearmirane konstrukcije podložnih izravnalnih betonov pod pasovnimi temelji opornih zidov, temeljev garaže in temeljev stanovanjskega dela v povprečni debelini 10 cm. Izvedba z vsemi pomožnimi deli in transporti. </t>
    </r>
  </si>
  <si>
    <t>TEMELJNE PLOŠČE</t>
  </si>
  <si>
    <r>
      <t xml:space="preserve">Dobava in vgrajevanje betona trdnostnega razreda C 25/30 (MB 30, XC4), preseka od 0,20-0,30 m3/m2/m1 in nad 0,30 m3/m2/m1, v nevidne, armirane konstrukcije </t>
    </r>
    <r>
      <rPr>
        <b/>
        <u/>
        <sz val="9"/>
        <color indexed="8"/>
        <rFont val="Calibri"/>
        <family val="2"/>
        <charset val="238"/>
        <scheme val="minor"/>
      </rPr>
      <t>temeljne plošče</t>
    </r>
    <r>
      <rPr>
        <sz val="9"/>
        <color indexed="8"/>
        <rFont val="Calibri"/>
        <family val="2"/>
        <charset val="238"/>
        <scheme val="minor"/>
      </rPr>
      <t>. Iz njih pustiti armaturna sidra za AB  vert. vezi v zidanih stenah in AB podstavke sten v višini podložnega betona. Izvedba z vsemi pomožnimi deli in transporti. Temelji se izvedejo na podložni ali podbeton oz. toplotno izolacijo.</t>
    </r>
  </si>
  <si>
    <t>Pred izvedbo vgraditi podzemne instalacije in kanalizacijo! Vsi preboji so označeni v načrtu temeljev!</t>
  </si>
  <si>
    <t>Pred izvedbo vgraditi instalacije oz. izvesti preboje! Vsi preboji so označeni v načrtu strešne plošče!</t>
  </si>
  <si>
    <t>STREŠNE PLOŠČE</t>
  </si>
  <si>
    <t>STENE</t>
  </si>
  <si>
    <t>V količine sten je vključen tudi robni nosilec strehe - atika v višini 55cm na ravnem delu strehe in 50cm na nagnjenem delu strehe!</t>
  </si>
  <si>
    <r>
      <rPr>
        <u/>
        <sz val="9"/>
        <rFont val="Calibri"/>
        <family val="2"/>
        <charset val="238"/>
        <scheme val="minor"/>
      </rPr>
      <t>stene stanovanjskega dela</t>
    </r>
    <r>
      <rPr>
        <sz val="9"/>
        <rFont val="Calibri"/>
        <family val="2"/>
        <charset val="238"/>
        <scheme val="minor"/>
      </rPr>
      <t xml:space="preserve"> - vse obodne stene v oseh A, C, 2, 4 in 7 ter notranji steni v osi B in 3, vključno z atikami v teh oseh</t>
    </r>
  </si>
  <si>
    <r>
      <t xml:space="preserve">Dobava in vgrajevanje betona trdnostnega razreda C 25/30 (MB 30, XC4), zaščitni sloj betona 2,5cm, armatura S500 preseka od 0,20-0,30 m3/m2/m1 in nad 0,30 m3/m2/m1, v nevidne, armirane konstrukcije </t>
    </r>
    <r>
      <rPr>
        <b/>
        <u/>
        <sz val="9"/>
        <color indexed="8"/>
        <rFont val="Calibri"/>
        <family val="2"/>
        <charset val="238"/>
        <scheme val="minor"/>
      </rPr>
      <t>strešne plošče</t>
    </r>
    <r>
      <rPr>
        <sz val="9"/>
        <color indexed="8"/>
        <rFont val="Calibri"/>
        <family val="2"/>
        <charset val="238"/>
        <scheme val="minor"/>
      </rPr>
      <t>. Izvedba z vsemi pomožnimi deli in transporti. Temelji se izvedejo na podložni ali podbeton oz. toplotno izolacijo.</t>
    </r>
  </si>
  <si>
    <r>
      <t xml:space="preserve">Dobava in vgrajevanje betona trdnostnega razreda C 25/30 (MB 30, XC1), zaščitni sloj 2,5cm, armatura S500,  v  nevidne armirane konstrukcije </t>
    </r>
    <r>
      <rPr>
        <b/>
        <u/>
        <sz val="9"/>
        <color indexed="8"/>
        <rFont val="Calibri"/>
        <family val="2"/>
        <charset val="238"/>
        <scheme val="minor"/>
      </rPr>
      <t>sten (oznaka v načrtu gradbenih konstrukcij)</t>
    </r>
    <r>
      <rPr>
        <sz val="9"/>
        <color indexed="8"/>
        <rFont val="Calibri"/>
        <family val="2"/>
        <charset val="238"/>
        <scheme val="minor"/>
      </rPr>
      <t>, z vsemi pomožnimi deli in transporti. Konstrukcije preseka od 0.20-0.30 m3/m2, debelina sten je 20 cm, na vogalih stene prehajajo v vertikalne vezi!. I</t>
    </r>
    <r>
      <rPr>
        <b/>
        <sz val="9"/>
        <color indexed="8"/>
        <rFont val="Calibri"/>
        <family val="2"/>
        <charset val="238"/>
        <scheme val="minor"/>
      </rPr>
      <t>zdelovati v skladu s pogledi sten v načrtu arhitekture in gradbenih konstrukcij!</t>
    </r>
  </si>
  <si>
    <r>
      <t xml:space="preserve">Dobava in vgrajevanje betona C 25/30, prereza do 0,04m3/m2, m1,  </t>
    </r>
    <r>
      <rPr>
        <b/>
        <sz val="9"/>
        <color indexed="8"/>
        <rFont val="Calibri"/>
        <family val="2"/>
      </rPr>
      <t xml:space="preserve">v AB horiz. in vert. vezi zidanih opečnih zidov deb. 25cm) </t>
    </r>
    <r>
      <rPr>
        <sz val="9"/>
        <color indexed="8"/>
        <rFont val="Calibri"/>
        <family val="2"/>
      </rPr>
      <t>. Izdelava z vsemi pomožnimi deli. Obračun po m3.</t>
    </r>
  </si>
  <si>
    <t>PASOVNI TEMELJI IN TEMELJNE PLOŠČE</t>
  </si>
  <si>
    <r>
      <t xml:space="preserve">Dobava in vgrajevanje betona, C 25/30,  prer. 0,30-0,60m3/m2/m1 </t>
    </r>
    <r>
      <rPr>
        <b/>
        <sz val="9"/>
        <color indexed="8"/>
        <rFont val="Calibri"/>
        <family val="2"/>
      </rPr>
      <t>v  AB pasovne temelje</t>
    </r>
    <r>
      <rPr>
        <sz val="9"/>
        <color indexed="8"/>
        <rFont val="Calibri"/>
        <family val="2"/>
      </rPr>
      <t>. Izdelava z vodotesnim betonom, odpornim na zunanje vplive - nevidne konstrukcije in primernim za vgradnjo v zemljo. Izdelava z vsemi pomožnimi deli. Obračun po m3.</t>
    </r>
  </si>
  <si>
    <r>
      <t xml:space="preserve">Dobava in vgrajevanje betona, C 25/30, prer. 0,20-0,30m3/m2/m1 </t>
    </r>
    <r>
      <rPr>
        <b/>
        <sz val="9"/>
        <color indexed="8"/>
        <rFont val="Calibri"/>
        <family val="2"/>
      </rPr>
      <t>v armiranobetonske stene in zidce, obojestransko ali enostransko vidne konstrukcije</t>
    </r>
    <r>
      <rPr>
        <sz val="9"/>
        <color indexed="8"/>
        <rFont val="Calibri"/>
        <family val="2"/>
      </rPr>
      <t>. Izdelava z vsemi pomožnimi deli. Izdelava z</t>
    </r>
    <r>
      <rPr>
        <u/>
        <sz val="9"/>
        <color indexed="8"/>
        <rFont val="Calibri"/>
        <family val="2"/>
      </rPr>
      <t xml:space="preserve"> vodotesnim betonom</t>
    </r>
    <r>
      <rPr>
        <sz val="9"/>
        <color indexed="8"/>
        <rFont val="Calibri"/>
        <family val="2"/>
      </rPr>
      <t>, odpornim na zunanje vplive - vidne konstrukcije. Obračun po m3.</t>
    </r>
  </si>
  <si>
    <t>Dobava in vgrajevanje drobnozrnatega betona za naknadno zalivanje (npr. vratnih podbojev, zaščita položenih instalacij, zalivanje odprtin v  stenah in ploščah ter za razna manjša drobna zalivanja in izravnave.) Ocena!</t>
  </si>
  <si>
    <t>NAKNADNO ZALIVANJE Z BETONOM</t>
  </si>
  <si>
    <t>Potrebna geodetska dela pri gradnji. (zakoličba, podajanje in kontrola višin in potrebnih smeri). Obračun  po urah! Ocena!</t>
  </si>
  <si>
    <t>PRIPRAVLJALNA IN ZAKLJUČNA DELA</t>
  </si>
  <si>
    <t>Izvedba dobave in postavitve gradbiščne table v skladu s Pravilnikom; min. 100/150cm (povečan A0 format) opremljena s tekstom v skladu z zakonodajo, Izvedba dobave in postavitve varnostnih oznak za gradbišče v skladu z ZVZD</t>
  </si>
  <si>
    <t>Izvedba in ureditev dokumentacije za priključek vode - pozicija na bodočem priključnem mestu v Z vogalu parcele. Izvedba vodovodnega priključka na pravo pozicijo v skladu z načrtom priključka in arhitekture. GLEJ NAČRT IN LOČEN POPIS!</t>
  </si>
  <si>
    <t>Izvedba in ureditev dokumentacije za gradbiščni priključek elektrike - pozicija na  priključnem bodočem mestu v Z vogalu parcele. Izvedba elektro priključka na pravo pozicijo v skladu z načrtom priključka in arhitekture. GLEJ NAČRT IN LOČEN POPIS!</t>
  </si>
  <si>
    <t>GEODETSKA DELA PO KONCU GRADNJE</t>
  </si>
  <si>
    <t>Obračun po kosih prebojev. OCENA!</t>
  </si>
  <si>
    <t>PLITVI IZKOP HUMUSA</t>
  </si>
  <si>
    <t>Zaščita obstoječih instalacijskih in komunalnih vodov - elektrika na SZ robu parcele!</t>
  </si>
  <si>
    <t>oporni zidovi</t>
  </si>
  <si>
    <r>
      <t xml:space="preserve">Utrditev naklonskih brežin izkopa </t>
    </r>
    <r>
      <rPr>
        <b/>
        <sz val="9"/>
        <color indexed="8"/>
        <rFont val="Calibri"/>
        <family val="2"/>
        <charset val="238"/>
        <scheme val="minor"/>
      </rPr>
      <t>OB CESTI (če je potrebno)!!!</t>
    </r>
  </si>
  <si>
    <t>Dobava in položitev geotekstila (filc) gostote 300g/m2 - pred vgradnjo tampona in zasipi, proti zablatitvi. Obračun po m2, upoštevani preklopi 10% in zavihi na stranice gradbene jame.</t>
  </si>
  <si>
    <t>horizontalni del - pod vsemi tamponi</t>
  </si>
  <si>
    <t>vertikalni del - pred zasipi oz. kot zaščita drenažnih slojev</t>
  </si>
  <si>
    <t xml:space="preserve">Dobava in nasip gramoznega tampona kompletno z dobavo in s transportom,  z razstiranjem in planiranjem, s strojnim  utrjevanjem v plasteh po 10-15 cm oz. glede na navodila geomehanika in z vsemi pomožnimi deli. Gramozno blazino je potrebno ustrezno utrditi po navodilih iz geomehanskega poročila - dosežen modul stisljivosti itd. Obračun po m3 tampona v utrjenem stanju.  
</t>
  </si>
  <si>
    <t>Vse na mestu betonirane konstrukcije morajo imeti predpisano zaščitno plast armature - po načrtih gradbenih konstrukcij! a = 2 ali 3 cm, razred izpostavljenosti XC1, XC4 za pasovne temelje in temeljno ploščo.</t>
  </si>
  <si>
    <t xml:space="preserve">Izvedba obdelave prebojev temeljne plošče - kanalizacija, plin (fazonski kosi), voda, elektrika, tk (gibljive cevi - npr. stigmaflex). Obdelava izvedena z zatesnitvijo s tesnilno pasto - tekočo membrano, ojačitvami,...... 
Postopek obdelave po tehničnih specifikacijah proizvajalca. Obračun po kom (vel. prebojev cca fi100 -fi150). </t>
  </si>
  <si>
    <t>Armatura po armaturnem načrtu!</t>
  </si>
  <si>
    <t>Dvoslojni nanos v skladu z navodili proizvajalca na nove betonske površine zunanje ureditve (oporni zidovi, zidci, korita,.....). npr. MAPEI antipluviol S ali JUBOSIL H</t>
  </si>
  <si>
    <t>Obračun po m2 površine, ki se obdeluje. Premazujejo se vsi deli zidov, ki so izpostavljeni vremenskim vplivom. Postavka se izvede po potrebi, glede na stanje po izvedbi betonskih elementov zunanje ureditve!</t>
  </si>
  <si>
    <t>PRIPRAVLJALNA IN ZAKLJUČNA DELA SKUPAJ :</t>
  </si>
  <si>
    <t>Izvedba dobave in postavitve WC kontejnerja za čas gradnje objekta; cca 12 mesecev</t>
  </si>
  <si>
    <t>horizontalne in vertikalne površine, ki so vidne - BETONSKI ZIDOVI ZUNANJE UREDITVE</t>
  </si>
  <si>
    <t>Brežina izkopa se zavaruje z armiranim torkretom  (lahka armatura mreža  Q196), globina izkopa 1,25-2,0m, pozicija temelja 10cm od parcelne meje s cesto!</t>
  </si>
  <si>
    <t>OPAŽ STEN IN ZIDCEV ZUNANJE UREDITVE</t>
  </si>
  <si>
    <t>OPAŽ ELEMENTOV ZUNANJE UREDITVE</t>
  </si>
  <si>
    <t>OPAŽ TEMELJNIH PLOŠČ</t>
  </si>
  <si>
    <r>
      <rPr>
        <b/>
        <u/>
        <sz val="9"/>
        <color indexed="8"/>
        <rFont val="Calibri"/>
        <family val="2"/>
        <charset val="238"/>
        <scheme val="minor"/>
      </rPr>
      <t xml:space="preserve">Vsi betoni </t>
    </r>
    <r>
      <rPr>
        <b/>
        <sz val="9"/>
        <color indexed="8"/>
        <rFont val="Calibri"/>
        <family val="2"/>
        <scheme val="minor"/>
      </rPr>
      <t>se štejejo kot vidni (razen zasutih sten in s strani fasade), zato uporabljati opaž  za izvedbo vidnega betona, brez naknadnih popravkov. Kot naknadna obdelava betona je predvideno samo brušenje in glajenje, kjer je potrebno - ometi na teh mestih niso predvideni!</t>
    </r>
  </si>
  <si>
    <r>
      <t xml:space="preserve">Obodni opaž </t>
    </r>
    <r>
      <rPr>
        <b/>
        <sz val="9"/>
        <color indexed="8"/>
        <rFont val="Calibri"/>
        <family val="2"/>
        <charset val="238"/>
        <scheme val="minor"/>
      </rPr>
      <t>temeljnih plošč</t>
    </r>
    <r>
      <rPr>
        <sz val="9"/>
        <color indexed="8"/>
        <rFont val="Calibri"/>
        <family val="2"/>
        <scheme val="minor"/>
      </rPr>
      <t>. Izdelava z gladkimi opažnimi ploščami ali deskami in s prenosom materiala do mesta vgraditve, opaženjem, čiščenjem lesa in vsemi pomožnimi deli. Izdelava povezano s toplotno izolacijo pod temeljnimi ploščami - vključno s stranskim podpiranjem v višini temeljne plošče in izolacije. Obračun po m2 opaža.</t>
    </r>
  </si>
  <si>
    <t>Pred izvedbo vgraditi instalacije oz. izvesti preboje! Vsi preboji so označeni v načrtih plošč!</t>
  </si>
  <si>
    <r>
      <rPr>
        <b/>
        <sz val="9"/>
        <color indexed="8"/>
        <rFont val="Calibri"/>
        <family val="2"/>
      </rPr>
      <t xml:space="preserve">dvostranski in tristranski opaž horizontalnih in vertikalnih vezi zidanih opečnih zidov deb. 25cm </t>
    </r>
    <r>
      <rPr>
        <sz val="9"/>
        <color indexed="8"/>
        <rFont val="Calibri"/>
        <family val="2"/>
      </rPr>
      <t>. Izdelava z vsemi pomožnimi deli. Obračun po m2. NEVIDNE KONSTRUKCIJE</t>
    </r>
  </si>
  <si>
    <t>PODLOGE IN ESTRIHI</t>
  </si>
  <si>
    <t>NARODNI DOM NOVO MESTO</t>
  </si>
  <si>
    <t>Mestna občina Novo mesto</t>
  </si>
  <si>
    <t>Seidlova cesta 1, 8000 Novo mesto</t>
  </si>
  <si>
    <t xml:space="preserve">NARODNI DOM </t>
  </si>
  <si>
    <t>NOVO MESTO</t>
  </si>
  <si>
    <t>projektant:</t>
  </si>
  <si>
    <t>Zeloa d.o.o., Ptujska ulica 19,</t>
  </si>
  <si>
    <t>1000 Ljubljana</t>
  </si>
  <si>
    <t>Anže Zalaznik u.d.i.a.</t>
  </si>
  <si>
    <t>ZA SANACIJSKA DELA JE POTREBNO UPOŠTEVATI OPISE IN SPECIFIKACIJE V NAČRTU GRADBENIH KONSTRUKCIJ! ZA RESTAVRATORSKA DELA JE POTREBNO UPOŠTEVATI KONSERVATORSKI NAČRT!</t>
  </si>
  <si>
    <t>OCENA</t>
  </si>
  <si>
    <t>Izvedba gradbiščne ograje na Sokolski ulici ter po rušitvi Mehletove hiše na Cvelbarjevi ulici s kovinskimi tipiziranimi paneli višine 2m (Sokolska ulica cca 7,5m, Cvelbarjeva ulica cca 11,5m). Na zahodni in severni parcelni meji PVC perforirana ograja višine cca 1,5-1,8m (skupaj cca 45m). Vključno z dvojimi gradbiščnimi dvokrilnimi vrati 2,5-3,0m!</t>
  </si>
  <si>
    <t>Priprava, zavarovanje in organizacija gradbišča z dopeljavo potrebnih strojev in orodij za izvedbo del, s postavitvijo enostavnih gradbiščnih opozorilnih ograj okrog gradbišča po sistemu izbranega izvajalca,  z zagotovitvijo varnostnih in higiensko tehničnih pogojev (WC kabine-najem za določen čas) in z vsemi zakonsko predpisanimi oznakami gradbišča in z osvetlitvijo v nočnem času ter po potrebi postavitev gradbiščnega kontejnerja. Vključno z varovanjem gradbišča (kamere, varnostna služba,....) po potrebi!</t>
  </si>
  <si>
    <t>VARNOSTNI NAČRT</t>
  </si>
  <si>
    <t>ARHEOLOŠKE RAZISKAVE MED GRADNJO</t>
  </si>
  <si>
    <t xml:space="preserve">Arheološke raziskave v skladu z varstvenim režimom in po načelih stroke, na zazidani površini vseh objektov (cca 600m2). Izvedba smiselno, predvidoma vse do končno predvidene globine posega oz. v primeru najdb do geološke podlage. Pri raziskavah ob gradnji se vsa recentna nasuta in tlake lahko odstreani strojno - s planirko, (kar velja za celotno površino do globine pojava intatktnih plasti in struktur), na dobri tretjini sledi ročno odstranjevanje "kulturnih" plasti (novi in srednji vek) vse povprečne globine 0,45m (ta sodi v 2.zahtevnostni razred SAAS metodologije. znotraj tega manjšega območja je pšričakovano na cca 3-5% do 0,5m globoke vkope najvišje kategorije (1.zahtevnostni razred stare SAAS metodologije). Glede na rezultate raziskav se gradbeni izkopi na tem območju prilagodijo dani situaciji. Vključno z poizkopavalno analizo arhiva najdišča. </t>
  </si>
  <si>
    <t xml:space="preserve">REZULTATE PREDHODNIH ARHEOLOŠKIH RAZISKAV JE POTREBNO UPOŠTEVATI PRI IZVEDBI PREDLAGANE GRADNJE. Na podlagi rezultatov predpisanih raziskav se bodo določili nadaljnji ukrepi varstva arheološke dediščine, morebitno povečanje obsega arheoloških izkopavanj, potencialne prezentacije ipd. </t>
  </si>
  <si>
    <t>Občasni geološki nadzor pri izkopu gradbene jame, predlogi za podbetoniranje temeljev, izvedbe tamponskih nasipov, predlogi za izvedbo drenaž in zasipov za kletnimi stenami in geološki nadzor pri gradnji objekta. Nadzor lahko vključuje razna merjenja, oglede in izračune stabilnosti objekta glede na geološke razmere terena. Obračun po predvidenih urah ! Ocena!  GEOLOŠKI NADZOR SE IZVEDE PO ODSTRANITVI TERENA ZA STAVBO IN PRED IZVEDBO IZKOPOV ZA TEMELJE OPORNIH ZIDOV!!!</t>
  </si>
  <si>
    <t xml:space="preserve">Čiščenje  terena z odstranitvijo manjšega grmičevja in zelenja ter odvoz in odlaganje na gradbiščno deponijo. Vključno z odstranitvijo cvetličnih korit, ograj, gredic, betonskih robnikov in tlakovanj. </t>
  </si>
  <si>
    <t>Pred izvedbo rušitvenih in gradbenih  del  je potrebno zaščititi in po potrebi prestaviti podzemne vode na območju!</t>
  </si>
  <si>
    <t>ELEKTRO VOD, VODOVOD, PLIN IN KANALIZACIJA TER TELEKOMUNIKACIJE NA SEVERNEM DELU PARCELE!!! DEL TELEKOMUNIKACIJ - TELEMACH NA JUŽNI FASADI!</t>
  </si>
  <si>
    <t xml:space="preserve">Sondiranje vzhodne in južne fasade (po odstranitvi obstoječega zaščitnega odra pod strešnim vencem ter odstranitvi zaščitne mreže, ki varujeta pred odpadanjem ometa in delov fasade). Izvede se 39 sond na historicistično členjenih fasadah, vključno z vso dekoracijo, arhitekturnimi elementi, kot so venci, obrobe ipd. </t>
  </si>
  <si>
    <t>površina vzhodne /vhodne fasade cca 285m2, površina južne fasade cca 210m2.</t>
  </si>
  <si>
    <t>Izvedba lociranja in zavarovanja obstoječih vodov - podzemno elektrika, vodovod, kanalizacija, plin, telekomunikacije (delno) na severnem delu parcele. Telekomunikacije telemach nadzemno na južni fasadi.</t>
  </si>
  <si>
    <t>ZAPORA CEST</t>
  </si>
  <si>
    <t>Sokolska ulica  cca 30-60 dni</t>
  </si>
  <si>
    <t>Cvelbarjeva ulica  cca 10-14 dni za rušitev Mehletove hiše in odstranitev materiala na dvorišču stavbe Narodnega doma</t>
  </si>
  <si>
    <t>Cvelbarjeva ulica  cca 10-20 dni za izvedbo inštalacij na tem delu</t>
  </si>
  <si>
    <t xml:space="preserve">Načrtovanje in izvedba zapore cest. Izmenično Sokolska in Cvelbarjeva ulica. Vključno z načrtom zapore, usklajevanjem z varnostnim načrtom, obveščanjem javnosti in urejanjem gradbišča (izvedba fasadnega odra nad cesto na Sokolski ulici), tako da je čim bolj omogočen promet. </t>
  </si>
  <si>
    <t>DOKAZILO O ZANESLJIVOSTI OBJEKTA IN PID</t>
  </si>
  <si>
    <t>Izdelava certificiranega geodetskega posnetka izvedenega stanja.</t>
  </si>
  <si>
    <t>Izdelava varnostnega načrta glede na izbrano tehnologijo izvajalca, možnosti izvedbe glede na zaporo cest in organizacijo gradbišča.</t>
  </si>
  <si>
    <t>Dokumentiranje stanja sosednjih objektov pred začetkom rušitvenih in gradbenih del ter izvedbe opornih zidov. Stanje se dokumentira v obliki fotografiranja, meritev,….za ugotovitev konstrukcijskega stanja obstoječih objektov pred začetkom gradnje. Morebitne nove razpoke, posedanje, porušitve ipd. je potrebno sanirati v sklopu gradnje objekta Narodni dom.</t>
  </si>
  <si>
    <t xml:space="preserve">Vsi objekti na parcelnih mejah na vzhodu in severu. Sosednji objekti na nasprotni strani ceste na Sokolski ulici in Cvelbarjevi ulici. </t>
  </si>
  <si>
    <t>INJEKTIRANJE ZIDOV KLETI IN TEMELJEV KLETI IN PRITLIČJA</t>
  </si>
  <si>
    <t>Hidrofobna bariera prepreči vlek vlage v zidove. Pri injektiranju zidov je treba najprej zidove enostransko navrtati. Razmak med vrtinami mora znašati približno 50 cm v obe smeri (okvirno 4 vrtine na m2 zidu), globoke pa morajo biti do dve tretjini debeline zidu. V vrtine se s hitro vezočim cementom vgradijo jekleni injekcijski nastavki (cevke), nakar se površine zidov omeče z grobim cementnim obrizgom. V primeru, da starih ometov ne odstranimo, je potrebno nastavke vgraditi skozi omete, obrizga pa ne izvedemo. Priporočljivo je odstraniti omete vsaj na eni strani zidu, na strani kjer se kasneje injektira, saj je na neometanem zidu možno pozicionirati spojnice med kamni in vrtati skozi nje.</t>
  </si>
  <si>
    <t>- odstranitev obstoječega ometa</t>
  </si>
  <si>
    <t>- enostransko navrtanje zidov na cca 50cm v obe smeri (cca 4 vrtine/m2), globina navrtanja do 2/3 globine zidu oz. temelja</t>
  </si>
  <si>
    <t>- v vrtine se s hitro vezočim cementom vgradijo jekleni injekcijski nastavki (cevke)</t>
  </si>
  <si>
    <t>- ometavanje površine zidov z grobim cementnim obrizgom</t>
  </si>
  <si>
    <t>- namakanje zidu skozi injekcijske nastavke (s pitno vodo se izpere prah, gradivo znotraj zidu pa je potrebno dovolj navlažiti, tako da se kasneje vstopajoča injekcijska masa takoj ne “zapeče”)</t>
  </si>
  <si>
    <t xml:space="preserve">Injektiranje s hidrofobno injekcijsko maso na osnovi pucolanov, z izvedbo hidrofobne bariere na osnovi siloksanov, ki prepreči vlek vlage v zidove. Injektiranje se prične pri spodnjih vrtinah ter se nadaljuje proti zgornjim. Masa se v zidove tako naliva pod majhnim pritiskom (zaradi lastne teže masa dobro zaliva tudi nižje ležeče dele zidu). Injektiranja zidu od zgoraj navzdol ni priporočljivo izvajati, ker strjujoča se masa sproti zapira kanale proti nižje ležečim delom zidu in kakovostna zapolnitev votlin ni možna. </t>
  </si>
  <si>
    <t>temelji kleti, širina cca 100cm, globina cca 50cm</t>
  </si>
  <si>
    <t>zidovi kleti, debelina cca 100cm, višina cca 330cm</t>
  </si>
  <si>
    <t>POTRESNA SANACIJA</t>
  </si>
  <si>
    <t>RESTAVRATORSKA IN SANACIJSKA DELA TER POTRESNA SANACIJA</t>
  </si>
  <si>
    <t>temelji pritličja, širina cca 70-100cm, višina cca 50cm</t>
  </si>
  <si>
    <t>SANACIJA OBOKANIH STROPOV - DETAJL A POTRESNE SANACIJE</t>
  </si>
  <si>
    <t>KONSERVATORSKO RESTAVRATORSKE RAZISKAVE MED GRADNJO</t>
  </si>
  <si>
    <t xml:space="preserve">Horizontalna utrditev etažnih konstrukcij in njihova povezava z opečimi zidovi. Ojačitev obokov je potrebno izvajati s karbonskimi lamelami, karbonsko tkanino in sidri v obliki karbonskih palic. Oboke bo potrebno lepiti s karbonskimi tkaninami (trakovi) in sidrati v opečne stene. </t>
  </si>
  <si>
    <t>- odstranitev obstoječega ometa do opeke,</t>
  </si>
  <si>
    <t>- čiščenje, sesanje,..</t>
  </si>
  <si>
    <t>- izravnava s Planitop HDM restauro,</t>
  </si>
  <si>
    <t>- lepljenje karbonskih lamel (CARBOPLATE) 80/1,2 mm z Adesilex PG1(6,7)</t>
  </si>
  <si>
    <t>- nanos MapeWrap 31 (po suhem postopku) ali MapeWrap 21 (po mokrem postopku), vtiskanje MapeWrap tkanine C QUADRI –AX 600/200 mm na mestih kontakta karbonskih lamel,</t>
  </si>
  <si>
    <t>- sidranje v opečne stene z Maperod C</t>
  </si>
  <si>
    <t>IZVEDBA NA VSEH OBOKANIH KONSTRUKCIJAH V STROPU NAD PRITLIČJEM IN NAD HODNIKOM V 1N!</t>
  </si>
  <si>
    <t>POVRŠINE PODANE V TLORISNIH DIMENZIJAH, NE V REALNIH UKRIVLJENIH!</t>
  </si>
  <si>
    <t>Izvedba s sistemom MAPEI ali ROEFIX (masa Roefix SismaDur Iniezione 8) oz. primerljivo tehnologijo, ki jo mora potrditi projektant potresne sanacije!!!</t>
  </si>
  <si>
    <t>Izvedba po specifikaciji proizvajalca MAPEI ali s primerljivo tehnologijo, ki jo mora potrditi projektant potresne sanacije!</t>
  </si>
  <si>
    <t>oboki nad pritličjem</t>
  </si>
  <si>
    <t>obok hodnika nad 1N</t>
  </si>
  <si>
    <t>SANACIJA LESENIH STROPOV IN STABILIZACIJA TAL NAD OBOKANIMI STROPOVI - DETAJL B POTRESNE SANACIJE</t>
  </si>
  <si>
    <t>- sidranje v steno in lesene grede se izvede z vrtanjem izvrtin premera 12 mm za vgradnjo povezovalnih sider RA 8 mm na vsakih 25 cm.</t>
  </si>
  <si>
    <t xml:space="preserve"> - Vgradnja tekoče, isokoduktilne armirane cemente malte PLANITOP HPC FLOOR 46 debelini 4 cm</t>
  </si>
  <si>
    <t xml:space="preserve">Monotiliziranje stropnikov in sidranje v opečne stene po sistemu HPFRC, odvisno od pozicije stropnikov, medsebojne razdalje stropnikov in Iežišča stropnikov na opečni steni. Bistvo monolitiziranja je ustvarjanje lesenega diska, ki je povezan z opečnimi stenami. . </t>
  </si>
  <si>
    <t>- HPC sidrne palice se vgradijo v kemično sidrno maso MAPEFIX VE SF</t>
  </si>
  <si>
    <t xml:space="preserve"> - odstranitev vseh slojev tlaka</t>
  </si>
  <si>
    <t xml:space="preserve"> - čiščenje in sesanje, polaganje PE folije debeline vsaj 0,15mm</t>
  </si>
  <si>
    <t>- sidranja lesenih gred - stropnikov v stene preko karbonskih lamel lepljenih na stropnike in sidranih v opečno steno z vrvico premera 12 mm lepljeno v izvrtino v opečni steni z epoksi lepilom</t>
  </si>
  <si>
    <t>- les se monolitizira z žebljanimi deskami nad stropniki v dveh nivojih položenih medsebojno - ortogonalno (po potrebi - podstrešje)</t>
  </si>
  <si>
    <t>DETAJL B1: tla 2.nadstropja/strop nad 1.nadstropjem južni salon (med osmi A-B in 1-5), dodano vgrajevanje MAPEWRAP C FIOCCO. Sidranje vrvic, v zidove pod kotom in lepljenje, se izvaja v zidovih z epoksijskimi lepili.</t>
  </si>
  <si>
    <t>DETAJL B3: stena v osi B med dvorano in južnim salonom v tlaku, povezava - utrditev estriha skozi steno s prečno vgradnjo sider premera 14mm na vsakih 100cm (dolžina sider 150-200cm)</t>
  </si>
  <si>
    <t>DETAJL B2: tla 1.nadstropja/strop nad pritličjem južni salon (med osmi A-B in 1-5) in dvorana (med osmi B-C in 1-2), utrditev armiranobetonskega estriha debeline 6 cm, s poševno vgradnjo  jeklenih sider premera 14 mm na vsakih 150 cm (sidra dolžine cca 85cm v tlaku in cca 20cm v steni)</t>
  </si>
  <si>
    <t>HORIZONTALNE OJAČITVE NA FASADI  - DETAJL C POTRESNE SANACIJE</t>
  </si>
  <si>
    <t>Horizontalna utrditev etažnih konstrukcij na zunanjosti stavbe. Vgrajevanje horizontalnih potresnih vezi, v obliki karbonskih lamel dimenzije 80/1,2 mm</t>
  </si>
  <si>
    <t>- odstranitev obstoječega ometa do opeke v širini 20cm</t>
  </si>
  <si>
    <t>- nanos MapeWrap Primer 1 kot temeljno-sprejemnega premaza pred pripravo (1), nanos MapeWrap 11 za pripravo površine (2),</t>
  </si>
  <si>
    <t>- lepljenje vrvic na karbonske lamele in MapeWrap tkanino</t>
  </si>
  <si>
    <t xml:space="preserve"> - nanos kremenčevega peska in Adesilex PG1(7,8).  </t>
  </si>
  <si>
    <t>Za pozicije gledati načrt gradbenih konstrukcij in načrt arhitekture!</t>
  </si>
  <si>
    <r>
      <t>-</t>
    </r>
    <r>
      <rPr>
        <sz val="7"/>
        <rFont val="Times New Roman"/>
        <family val="1"/>
        <charset val="238"/>
      </rPr>
      <t xml:space="preserve">       </t>
    </r>
    <r>
      <rPr>
        <sz val="11"/>
        <rFont val="Arial Narrow"/>
        <family val="2"/>
        <charset val="238"/>
      </rPr>
      <t>preklop mreže Mapegrida je 15cm,</t>
    </r>
  </si>
  <si>
    <t>- odstanitev obstoječega ometa, strojni postopek mokrega peskanja ali čiščenja z vodo pod pritiskom</t>
  </si>
  <si>
    <t xml:space="preserve"> - vgradnja - vtisnjenje mrežice za armiranje Mapegrid G220 v prvi sloj malte </t>
  </si>
  <si>
    <t>-  debeloslojno glajenje in ravnanje večjih neravnin (debelina enkratnega nanosa je največ do 6 mm, povprečno 3-4mm) s Planitop HDM restauro</t>
  </si>
  <si>
    <t>- nanos drugega sloja malte Planitop HDM restauro, da popolnoma pokrije mrežo</t>
  </si>
  <si>
    <t>UTRDITEV VERTIKALNIH KONSTRUKCIJSKIH ELEMENTOV - OPEČNIH ZIDOV   - DETAJL D POTRESNE SANACIJE (SISTEM FRCM)</t>
  </si>
  <si>
    <t>UTRDITEV VERTIKALNIH KONSTRUKCIJSKIH ELEMENTOV - OPEČNIH ZIDOV   - DETAJL E POTRESNE SANACIJE (SISTEM CFRP)</t>
  </si>
  <si>
    <t>Potresna sanacija zidov - sistem FRCM.</t>
  </si>
  <si>
    <t>Potresna sanacija zidov - sistem CFRP.</t>
  </si>
  <si>
    <t xml:space="preserve">POSTOPEK JE ENAK KOT JE OPISAN PRI DETAJLU C. </t>
  </si>
  <si>
    <t xml:space="preserve">Armatura venca 30 cm / 30 cm,  4 fi 16 mm, stremena fi 8 mm /20 cm, sidranje v opečni zid, fi 16 m, L= 0,5 m – 1 m; izvrtina fi 25 mm, zapolnitev z polimerno cementno malto. </t>
  </si>
  <si>
    <t>POTRESNA SANACIJA VENCA STREHE</t>
  </si>
  <si>
    <t>Obod stavbe cca 100m1/etažo</t>
  </si>
  <si>
    <t>IZVEDBA V DVEH NIVOJIH PO CELOTNEM OBODU STAVBE POD VENCEM MED P-1N IN 1N-2N! Gledati načrt arhitekture in načrt gradbenih konstrukcij!!!</t>
  </si>
  <si>
    <t xml:space="preserve">Okrasni venec (sims) se posname in odstrani v koordinaciji z ZVKD. Izdela se kalup in nov okrasni venec se nato po zaključeni izvedbi sidra v novi ab venec. </t>
  </si>
  <si>
    <t>Streha je bila prenovljena pred 3 leti in se ne bo odstranjevala.  Izvede se betoniranje ab venca pod dvojno kapno lego v dimenziji 30/30 in ob njej v debelini 13cm in višini 20cm (glej detajl v načrtu arhitekture). izvedba po kampadah cca 1m; postopno rušenje starega in izvedba novega venca. Vključno z vsemi deli odstranjevanja obstoječega varovalnega odra, podpiranja, odstranjevanja venca, opaženja in izdelave novega venca z armaturo, izdelavo ležišč in sidranjem ter z vsemi pomožnimi deli.</t>
  </si>
  <si>
    <t>Izvedba na vseh robovih stavbe, razen na čelnih fasadah zahodne fasade - izvedba v oseh 1, 2, A,B, C in južni rob severnega trakta (glej načrte arhitekture in gradbenih konstrukcij)</t>
  </si>
  <si>
    <t>Celotna dolžina venca cca 85m, volumen betona cca 10m3.</t>
  </si>
  <si>
    <t>GRADBENA SANACIJA</t>
  </si>
  <si>
    <t>KONZERVATORSKO RESTAVRATORSKA DELA</t>
  </si>
  <si>
    <t>POTRESNA SANACIJA SKUPAJ</t>
  </si>
  <si>
    <t>Izvedba po specifikaciji proizvajalca ROEFIX ali s primerljivo tehnologijo, ki jo mora potrditi ZVKD! Barva v skladu z barvno karto konzervatorskega načrta in po potrditvi ZVKD!</t>
  </si>
  <si>
    <t>- Po osušitvi zidov tesnitev poškodovanih fug s paroprepustno apneno malto (npr. Roefix SanoCalce Fondo).</t>
  </si>
  <si>
    <t>- Nanos obrizga na apneni osnovi (npr Roefix SanoCalcoFondo) po celotni površini s 100% pokritjem.</t>
  </si>
  <si>
    <t>- Nanos paroprepustnega ometa za odlaganje soli (npr. Roefix SanoCalce Fondo) v debelini ca 1,5cm.</t>
  </si>
  <si>
    <t>- Nanos grobega paroprepustnega ometa na apneni osnovi (npr. Roefix SanoCalce Intonaco) v debelini ca 2cm.</t>
  </si>
  <si>
    <t>- Nanos finega paroprepustnega ometa na apneni osnovi (npr. Roefix SanoCalce Finitura) v debelini 2mm</t>
  </si>
  <si>
    <t>SANACIJA RAZPADAJOČIH DELOV VZHODNE FASADE</t>
  </si>
  <si>
    <t xml:space="preserve">SANACIJA  DVORIŠČNE FASADE (NAD KOTO +4,40m) </t>
  </si>
  <si>
    <t>Izvedba na vseh dvoriščnih in severni fasadi - v oseh 3, 4, 5, B in ob stranici stopnišča. Konservatorsko restavratorski posegi na teh delih niso predvideni!</t>
  </si>
  <si>
    <t>Izvedba na vseh dvoriščnih fasadah - v oseh 3, 4, 5, B in ob stranici stopnišča. Konservatorsko restavratorski posegi na teh delih niso predvideni!</t>
  </si>
  <si>
    <t>Konservatorsko restavratorski posegi na teh delih niso predvideni!</t>
  </si>
  <si>
    <t>stene v kleti, višina cca 3,3m oz. do obokanih stropov. (izvedba na injektirane zidove).</t>
  </si>
  <si>
    <t>stene v pritličju na dvoriščni strani, višina cca 3,3m oz. do obokanih stropov. Izvedba na vseh dvoriščnih fasadah - v oseh 3, 4, 5, B in ob stranici stopnišča.</t>
  </si>
  <si>
    <t>Izvedba na vseh stenah, razen na tistih, kjer so predvideni sušilni ometi in kjer se ohranjajo obstoječi ometi. Konservatorsko restavratorski posegi na teh delih niso predvideni!</t>
  </si>
  <si>
    <t>NOVI OMETI NOTRANJIH ZIDOV</t>
  </si>
  <si>
    <t>SANACIJA OBSTOJEČIH OMETOV NOTRANJIH ZIDOV</t>
  </si>
  <si>
    <t>- Obstoječe omete, ki se ohrani, je potrebno slikopleskarsko frezati (ostrugati, odstraniti barvne plasti in slabo sprijete dele ometov)</t>
  </si>
  <si>
    <t>- Nanos globinskega silikatnega utrjevalca ometa Roefix PP 201 Silica LF</t>
  </si>
  <si>
    <t>- 1 roka oz. po potrebi v primeru večjih neravnin 2 roki Roefix Renoplus z gladilko, v primeru večjih poškodb pa se poprej nanese Roefix 695.</t>
  </si>
  <si>
    <t>- Zaključni fini apneni omet Roefix 380 naslednji dan po Renoplusu, fino zaribavanje</t>
  </si>
  <si>
    <t>Izvedba ni predvidena - na vseh stenah je predvidena potresna sanacija, zato se obstoječi ometi ne ohranjajo. Konservatorsko restavratorski posegi na teh delih niso predvideni! Informativna postavka, v primeru, da med gradnjo pride do ohranitve določenih sten oz. da potresna sanacija ni potrebna!</t>
  </si>
  <si>
    <t>SANACIJA OBSTOJEČIH OMETOV OBOKANIH STROPOV</t>
  </si>
  <si>
    <t xml:space="preserve">Izvedba na vseh obokanih stropovih v kleti, pritličju in 1N.  Konservatorsko restavratorski posegi na teh delih niso predvideni! </t>
  </si>
  <si>
    <t>SANACIJA OBSTOJEČIH OMETOV LESENIH STROPOV</t>
  </si>
  <si>
    <t xml:space="preserve">Za injektiranje apnenih ometov naj se uporablja injektirna masa na apneni osnovi (npr. calxnova ali caloxil), utrjevanje apnenih ometov ponavadi izvajamo z calosilom (npr E 25, po potrebi se ga lahko redči, odvisno od primera). </t>
  </si>
  <si>
    <t>Izvedba po specifikaciji proizvajalca s  tehnologijo, ki jo mora potrditi ZVKD! Barva v skladu z barvno karto konzervatorskega načrta in po potrditvi ZVKD!</t>
  </si>
  <si>
    <t xml:space="preserve">Izvedba na vseh lesenih stropovih v 1N in 2N, tudi v prostorih, kjer so predvideni spuščeni stropovi.  Konservatorsko restavratorski posegi na teh delih niso predvideni! </t>
  </si>
  <si>
    <t xml:space="preserve"> GRADBENA SANACIJA SKUPAJ</t>
  </si>
  <si>
    <t>Okna in vrata so vključena v stavbno pohištvo!</t>
  </si>
  <si>
    <t>OCENA!</t>
  </si>
  <si>
    <t>Izvedba na vzhodni (vhodni fasadi), 2 pasova širine cca 2m po celotni višini fasade ter po potrebi na ostalih fasadah. Na VZHODNI in JUŽNI fasadi so predvideni konservatorsko restavratorski posegi! Točna mesta sanacije se določi po naknadni preiskavi fasad po odstranitvi obstoječe zaščitne mrežice, ki trenutno preprečuje natančnejše raziskave!</t>
  </si>
  <si>
    <t xml:space="preserve">Krpanje razpok, poglobitev in sanacija poškodovanih fug ter nadomestitev propadle opeke na delih, kjer je fasada poškodovana zaradi meteorne vode oz. puščanja vertikalnih žlebov in so ometi že odpadli. Vključno z vsemi pripravljalnimi in ostalimi deli, večje razpoke preplastiti oz. utrditi s fasadnimi mrežicami. </t>
  </si>
  <si>
    <t>SANACIJA  NOTRANJOSTI - SUŠILNI (HIDROFOBNI) OMETI</t>
  </si>
  <si>
    <t>Mikroinjektiranje z večjimi medicinskimi injekcijskimi brizgalkami po poprejšnji vgradnji PVC cevk in stičenju razpok.</t>
  </si>
  <si>
    <t>SANACIJA HISTORIČNO POMEMBNIH FASAD - VHODNA IN JUŽNA FASADA</t>
  </si>
  <si>
    <t>Izdelava apnene fasade po izvedbi potresne sanacije na dvoriščnih fasadah NAD KOTO 1N (pod to koto izvedba sušilnih ometov). Na severni fasadi od kote pritličja.</t>
  </si>
  <si>
    <t>Izdelava apnene fasade, ki je bila v obstoječi zasnovi zasuta. Izvedba na novo odkopanih zidovih po izvedbi potresne sanacije na dvoriščnih fasadah POD KOTO 1N.</t>
  </si>
  <si>
    <t xml:space="preserve">Izdelava notranjih apnenih sušilnih ometov navlaženih sten. Izvedba na novo odkopanih zidovih v kleti in pritličju (do višine cca 2m nad tlemi) po izvedbi potresne sanacije in injektiranja zidov. Izvedba vsaj 0,5m nad ugotovljeno mejo navlaženosti zidov oz. do vrha zidov v pritličju. </t>
  </si>
  <si>
    <t xml:space="preserve">Izdelava novih apnenih ometov notranjih zidov po izvedbi potresne sanacije. </t>
  </si>
  <si>
    <t>Izdelava popravkov apnenih ometov notranjih zidov na mestih, kjer ni potresne sanacije.</t>
  </si>
  <si>
    <t>Izdelava popravkov apnenih ometov obokanih stropov. (na teh mestih ni predvidene potresne sanacije).</t>
  </si>
  <si>
    <t xml:space="preserve">Izdelava popravkov apnenih ometov stropov na mestih, kjer ni potresne sanacije. Leseni stropovi z ometom s trstiko in robnimi zaokrožnicami. </t>
  </si>
  <si>
    <t xml:space="preserve">Sanacija dveh glavnih fasad (vzhodna - vhodna in južna) z apnenimi fasadnimi ometi. </t>
  </si>
  <si>
    <t>-fotodokumentacija stanja pred, med in po posegih, - zaščita vrat in kamnitih elementov s PVC folijo pred začetkom vseh del, - odstranitev električne napeljave in pločevine, - odstranitev betonskih plomb, - ročno pretrkavanje fasade zaradi določitve votlosti ometa, - odbijanje dotrajanega ometa in preperelih kosov opeke do zdrave podlage oz. do 30 cm nad vidno višino kapilarne vlage, - odvoz odpadnega materiala na deponijo, - čiščenje prahu z nosilne opečne podlage in spiranje z vodo pod manjšim pritiskom, - odstranjevanje površinskih oblog - biološkega izvora - mikroorganizmov ..., - zidarska popravila poškodb: ponovno pozidati z opeko ter večje razpoke zapreti s fasadnimi mrežicami (vključeno v ločeni postavki), - izdelava obrizga in grobega ometa fasade iz hidravlično apnene malte, - izdelava finega apnenega ometa iz hidravlične malte na zaribane in zaglajene površine, - rekonstruirati izvorno členitev s pomočjo šablon, - izdelava apnenega fasadnega beleža v barvnem tonu originala.</t>
  </si>
  <si>
    <t>SANACIJA DEKORATIVNIH ELEMENTOV NA FASADI - VHODNA IN JUŽNA FASADA</t>
  </si>
  <si>
    <t xml:space="preserve">Specifikacija ometa enaka kot v postavki A.IV.8. </t>
  </si>
  <si>
    <t xml:space="preserve">Sanacija dekorativnih elementov dveh glavnih fasad (vzhodna - vhodna in južna). </t>
  </si>
  <si>
    <t>16.</t>
  </si>
  <si>
    <t>17.</t>
  </si>
  <si>
    <t>DOKUMENTIRANJE POSLIKAVE V PRIZIDKU, KI SE ODSTRANI</t>
  </si>
  <si>
    <t>Poslikave Konservatorsko restavratorski poseg – arhivsko varstvo: - dokumentiranje pred, med in po kons. – rest. posegom, - odstranjevanje recentnih ometov, opleskov do poslikave, - izdelava izrisov v merilu 1:1, - skeniranje izrisov in njihovo transformacijo v vektorsko obliko, - ponazoritev na tlorisu oz. načrtu, - poročilo o opravljenem posegu.</t>
  </si>
  <si>
    <t>Dokumentiranje poslikave "gradov" v pritličju prizidanega dela, ki se ob prenovi odstrani.</t>
  </si>
  <si>
    <t>- fotodokumentacija in arhitekturni posnetek, - dokumentiranje stanja, - odstranjevanje nečistoč, - pozidava večjih poškodb, - utrjevanje materiala, - domodeliranje manjkajočih delav, tudi s pomočjo šablon, - kitanje razpok, - izdelava končnega sloja v barvnem tonu originala.</t>
  </si>
  <si>
    <t>18.</t>
  </si>
  <si>
    <t>IZDELAVA DEKORATIVNEGA VENCA - SIMSA</t>
  </si>
  <si>
    <t>Obdelava in barva v skladu s konservatorskim načrtom in z navodili ZVKD!</t>
  </si>
  <si>
    <t>19.</t>
  </si>
  <si>
    <t>20.</t>
  </si>
  <si>
    <t>Kamniti portal glavnega vhoda - dokumentacija stanja, - odstranjevanje nečistoč z vodno meglico (nebulizacija) in finim ščetkanjem, - sanacija razpok, - utrjevanje, - domodeliranje,  - hidrofobna začšita (z biocidom oz. protigrafitnim učinkom)</t>
  </si>
  <si>
    <t>Spominska plošča Sokolski knjižnici - dokumentacija stanja, - odstranjevanje nečistoč z vodno meglico (nebulizacija) in finim ščetkanjem, - zaščita z zaščitnim paropropustnim premazom</t>
  </si>
  <si>
    <t>SANACIJA KAMNITEGA PORTALA GLAVNEGA VHODA - VZHODNA FASADA</t>
  </si>
  <si>
    <t>SANACIJA SPOMINSKE PLOŠČE - VZHODNA FASADA</t>
  </si>
  <si>
    <t>21.</t>
  </si>
  <si>
    <t>Kamniti cokel višine cca 60cm na vzhodni in južni fasadi.</t>
  </si>
  <si>
    <t>KAMNITI COKEL</t>
  </si>
  <si>
    <t>Priporočena izvedba z odmikom za zagotovitev prezračevanja fasade !</t>
  </si>
  <si>
    <t>Kamniti cokel / talni zidec - dokumentacija stanja, - demontaža predmetov – po potrebi - odstranjevanje nečistoč z vodno meglico (nebulizacija) in finim ščetkanjem, - sanacija razpok, - utrjevanje, - domodeliranje, - dopolnjevanje manjkajočih plošč v naravnem kamnu, - hidrofobna začšita (z biocidom oz. protigrafitnim učinkom)</t>
  </si>
  <si>
    <t>Visoka sobna keramična peč / lončena peč - dokumentacija stanja, - demontaža predmeta ter oštevilčenje posameznih delov (pečnic), - odstranjevanje nečistoč, - sanacija razpok, - utrjevanje, - domodeliranje, - morebitno retuširanje, - ponovna montaža s povsem novo notranjo šamotno dvoslojno izvedbo oz. ponovna uporaba z umestitvijo ogrevalnih cevi.</t>
  </si>
  <si>
    <t>KAMNITA PEČ V JUŽNEM SALONU V PRITLIČJU</t>
  </si>
  <si>
    <t>V primeru potrebne nadomestitve večjih in bolj profiliranih delov priporočena izvedba s steklobetonom!</t>
  </si>
  <si>
    <t>22.</t>
  </si>
  <si>
    <t>23.</t>
  </si>
  <si>
    <t>KONSERVATORSKO RESTAVRATORSKA DELA SKUPAJ</t>
  </si>
  <si>
    <t>SANACIJSKA DELA SKUPAJ</t>
  </si>
  <si>
    <t>DETAJL B: tla 2.nadstropja/strop nad 1.nadstropjem (balkon, pisarna, sanitarije), dodan sloj desk položenih v smeri pravokotno na obstoječe grade</t>
  </si>
  <si>
    <t>-lepljenje karbonskih lamel (CARBOPLATE) 80/1,2 mm z Adesilex PG1(6,7) v mreži 50/50cm</t>
  </si>
  <si>
    <t>Odstranitev:</t>
  </si>
  <si>
    <t>DELA IZVAJATI V SKLADU Z NAČRTOM RUŠITEV V NAČRTU ARHITEKTURE IN NAČRTOM RUŠITEV MEHLETOVE HIŠE!</t>
  </si>
  <si>
    <t>SORTIRANJE ODPADKOV V SKLADU Z NAČRTOM RAVNANJA Z GRADBENIMI ODPADKI IN PREDPISI GLEDE RAVNANJA Z GRADBENIMI ODPADKI!</t>
  </si>
  <si>
    <t>sosednji objekt</t>
  </si>
  <si>
    <t>PREBOJI STEN IN MEDETAŽNIH KONSTRUKCIJ</t>
  </si>
  <si>
    <t>MOREBITNO POTREBNA izvedba naknadnih prebojev za inštalacije v medetažnih konstrukcijsah, stenah,...! Medetažne konstrukcije - oboki se načeloma ne prebijajo!!!. Izvedba v ploščah od zgoraj (na tlaku - vrtanje navzdol) z diamantnim kronskim vrtanjem ali drugim čim bolj natančnim načinom s čim manj prašenja! Vključno z vsemi pomožnimi deli in transportom ruševin na gradbiščno deponijo! IZVEDBA V SKLADU Z NAVODILI PROJEKTANTA STATIČNE SANACIJE!</t>
  </si>
  <si>
    <t>Opomba: število kosov prebojev je okvirno za pridobitev vrednosti, VKLJUČENO V NAČRTU STROJNIH IN ELEKTRO INŠTALACIJ !</t>
  </si>
  <si>
    <t xml:space="preserve">  - sten objekta in prizidkov 81,81m3</t>
  </si>
  <si>
    <t xml:space="preserve"> - strešne konstrukcije (tramovi cca. 20x22cm) 312,29m1</t>
  </si>
  <si>
    <t xml:space="preserve"> - strehe 149,66</t>
  </si>
  <si>
    <t xml:space="preserve"> - strehe prizidkov 12,63m2</t>
  </si>
  <si>
    <t xml:space="preserve"> - nadstreška s kovinsko konstrukcijo 19,50m2</t>
  </si>
  <si>
    <t>ODSTRANITEV ZUNANJEGA STOPNIŠČA</t>
  </si>
  <si>
    <t>ODSTRANITEV NOTRANJEGA STOPNIŠČA</t>
  </si>
  <si>
    <t xml:space="preserve"> - d = 10-15 cm</t>
  </si>
  <si>
    <t xml:space="preserve"> - d = 15-25 cm</t>
  </si>
  <si>
    <t xml:space="preserve"> - d = 25-50 cm</t>
  </si>
  <si>
    <t xml:space="preserve"> - d = 50-80 cm</t>
  </si>
  <si>
    <t xml:space="preserve"> - d = 80+ cm</t>
  </si>
  <si>
    <t>ODSTRANITEV PREDELNIH STEN IN IZDELAVA OKENSKIH ODPRTIN</t>
  </si>
  <si>
    <t>OCENA (izračun za nasutja nad oboki je približen!)</t>
  </si>
  <si>
    <t>ODSTRANITEV TLAKOV</t>
  </si>
  <si>
    <t>ODSTRANITEV STAVBNEGA POHIŠTVA</t>
  </si>
  <si>
    <t>O1 105x195</t>
  </si>
  <si>
    <t>O2 119x196</t>
  </si>
  <si>
    <t>O3 116x190</t>
  </si>
  <si>
    <t>O4 119x200</t>
  </si>
  <si>
    <t>O5 79x105</t>
  </si>
  <si>
    <t>O6 70x100</t>
  </si>
  <si>
    <t>O7 56x57</t>
  </si>
  <si>
    <t>O8 150x70</t>
  </si>
  <si>
    <t>O9 118x195</t>
  </si>
  <si>
    <t>O10 118x197</t>
  </si>
  <si>
    <t>O11 52x147</t>
  </si>
  <si>
    <t>O12 118x175</t>
  </si>
  <si>
    <t>O13 118x202</t>
  </si>
  <si>
    <t>O14 34x150</t>
  </si>
  <si>
    <t>O15 137x111</t>
  </si>
  <si>
    <t>O16 41x180</t>
  </si>
  <si>
    <t>O17 100x115</t>
  </si>
  <si>
    <t>ODSTRANITEV STROJNE IN ELEKTRO OPREME IN INŠTALACIJ</t>
  </si>
  <si>
    <t>V cenah odvozov materialov so zajeti vsi stroški vključno za čiščenje vozišč in okolice objekta, stroški za formiranje deponij oziroma plačilo stroškov za uporabo javnih odlagališč.</t>
  </si>
  <si>
    <t>Ocenjena količina materiala - realna vrednost se obračuna v skladu z evidenčnimi listi odložitve odpadkov! V ceni upoštevan tudi najem kontejnerjev!</t>
  </si>
  <si>
    <t>ODSTRANITEV OMETOV STEN</t>
  </si>
  <si>
    <t xml:space="preserve">Odstranitev vseh ometov notranjih sten do opeke, ter vseh fasadnih ometov, razen v oseh 1 ni A, kjer se ohranja historična fasada. (vzhodna in južna fasada). Vključno z iznosi iz objekta, prenosi in sortiranjem ter nalaganjem ruštevin na gradbiščno deponijo. </t>
  </si>
  <si>
    <t>ocena skupne količine materiala cca 150m3</t>
  </si>
  <si>
    <t xml:space="preserve">Odstranitev tlakov in tamponov v kleti in pritličju. Betonski tlaki debeline 10-15cm in tampon do globine temeljev - v pritličju cca 55cm, v kleti cca 50cm.  Vključno z iznosi iz objekta, prenosi in sortiranjem ter nalaganjem ruševin na gradbiščno deponijo. </t>
  </si>
  <si>
    <t xml:space="preserve">Možnost ponovne uporabe tamponskega materiala za zasipe za zidovi ali na drugem gradbišču (pranje, mletje, predelava,….). </t>
  </si>
  <si>
    <t>umivalnik</t>
  </si>
  <si>
    <t>WC</t>
  </si>
  <si>
    <t>pisuar</t>
  </si>
  <si>
    <r>
      <rPr>
        <b/>
        <sz val="9"/>
        <rFont val="Calibri"/>
        <family val="2"/>
        <charset val="238"/>
        <scheme val="minor"/>
      </rPr>
      <t>Odstranitev oken</t>
    </r>
    <r>
      <rPr>
        <sz val="9"/>
        <rFont val="Calibri"/>
        <family val="2"/>
        <charset val="238"/>
        <scheme val="minor"/>
      </rPr>
      <t xml:space="preserve">,  z iznosi iz objekta, prenosi, sortiranjem na lokaciji  in  nalaganjem ruševin na gradbiščno deponijo. </t>
    </r>
  </si>
  <si>
    <r>
      <rPr>
        <b/>
        <sz val="9"/>
        <rFont val="Calibri"/>
        <family val="2"/>
        <charset val="238"/>
        <scheme val="minor"/>
      </rPr>
      <t>Odstranitev sanitarne keramike</t>
    </r>
    <r>
      <rPr>
        <sz val="9"/>
        <rFont val="Calibri"/>
        <family val="2"/>
        <charset val="238"/>
        <scheme val="minor"/>
      </rPr>
      <t>,  z iznosi iz objekta, prenosi, sortiranjem na gradbiščni deponiji.</t>
    </r>
  </si>
  <si>
    <t>ODSTRANITEV TLAKOV IN TAMPONOV ZNOTRAJ OBJEKTA</t>
  </si>
  <si>
    <t>IZVEDBA V NOTRANJOSTI OBJEKTA, V KLETI MOŽNO SAMO ROČNO RUŠENJE IN IZNOS. V PRTLIČJU MOŽEN DOSTOP DO NEKATERIH PROSTOROV Z MANJŠIMI STROJI IN SKOZI OKNA!</t>
  </si>
  <si>
    <r>
      <t xml:space="preserve">Kompletno rušenje celotne </t>
    </r>
    <r>
      <rPr>
        <b/>
        <sz val="9"/>
        <rFont val="Calibri"/>
        <family val="2"/>
        <charset val="238"/>
        <scheme val="minor"/>
      </rPr>
      <t>Mehletove hiše</t>
    </r>
    <r>
      <rPr>
        <sz val="9"/>
        <rFont val="Calibri"/>
        <family val="2"/>
        <charset val="238"/>
        <scheme val="minor"/>
      </rPr>
      <t>, s sortiranjem tipov materiala na lokaciji, z iznosi, prenosi  in  nalaganjem ruševin na gradbiščno deponijo. Zazidana površina 100,5m2, dimenzije 11,20mx12,70m, etažnost P+delna klet+neizkoriščeno podstrešje, neto površina 106,4m2.</t>
    </r>
  </si>
  <si>
    <r>
      <t xml:space="preserve">Kompletno rušenje celotnega </t>
    </r>
    <r>
      <rPr>
        <b/>
        <sz val="9"/>
        <color indexed="8"/>
        <rFont val="Calibri"/>
        <family val="2"/>
        <charset val="238"/>
        <scheme val="minor"/>
      </rPr>
      <t>atrijskega prizidka</t>
    </r>
    <r>
      <rPr>
        <sz val="9"/>
        <rFont val="Calibri"/>
        <family val="2"/>
        <charset val="238"/>
        <scheme val="minor"/>
      </rPr>
      <t>, s sortiranjem tipov materiala na lokaciji, z iznosi, prenosi in nalaganjem ruševin nagradbiščno deponijo. Zazidana površina cca 40m2, dimenzije cca 9,0mx5,0m, etažnost P+1N, neto površina cca 70m2.</t>
    </r>
  </si>
  <si>
    <t xml:space="preserve"> - stene, d = 35-55 cm 38m3</t>
  </si>
  <si>
    <t xml:space="preserve"> - medetažna konstrukcija  13,5m3</t>
  </si>
  <si>
    <t xml:space="preserve"> - streha 35m2</t>
  </si>
  <si>
    <t xml:space="preserve">Kompletno rušenje zunanjega armiranobetonskega stopnišča s terena do podesta stopnišča na zahodni fasadi. Vključno s kovinsko ograjo, s sortiranjem tipov materiala na lokaciji, z iznosi, prenosi  in  nalaganjem ruševin na gradbiščno deponijo. </t>
  </si>
  <si>
    <t xml:space="preserve">Kompletno rušenje notranjega zidanega stopnišča z lesenimi nastopnimi ploščami iz kleti v pritličje. S  sortiranjem tipov materiala na lokaciji, z iznosi, prenosi  in  nalaganjem ruševin na gradbiščno deponijo. </t>
  </si>
  <si>
    <r>
      <t xml:space="preserve">Rušenja </t>
    </r>
    <r>
      <rPr>
        <b/>
        <sz val="9"/>
        <rFont val="Calibri"/>
        <family val="2"/>
        <charset val="238"/>
        <scheme val="minor"/>
      </rPr>
      <t>predelnih sten in izdelava okenskih odprtin</t>
    </r>
    <r>
      <rPr>
        <sz val="9"/>
        <rFont val="Calibri"/>
        <family val="2"/>
        <charset val="238"/>
        <scheme val="minor"/>
      </rPr>
      <t xml:space="preserve">, s sortiranjem tipov materiala na lokaciji, z iznosi, prenosi  in  nalaganjem ruševin na gradbiščno deponijo. </t>
    </r>
  </si>
  <si>
    <r>
      <t xml:space="preserve">Kompletna  izvedba </t>
    </r>
    <r>
      <rPr>
        <b/>
        <sz val="9"/>
        <rFont val="Calibri"/>
        <family val="2"/>
        <charset val="238"/>
        <scheme val="minor"/>
      </rPr>
      <t xml:space="preserve">odstranitve parketa </t>
    </r>
    <r>
      <rPr>
        <sz val="9"/>
        <rFont val="Calibri"/>
        <family val="2"/>
        <charset val="238"/>
        <scheme val="minor"/>
      </rPr>
      <t xml:space="preserve">v vseh etažah, z iznosi iz objekta, prenosi  in  nalaganjem ruševin na gradbiščno deponijo. </t>
    </r>
  </si>
  <si>
    <r>
      <t xml:space="preserve">Kompletna  izvedba </t>
    </r>
    <r>
      <rPr>
        <b/>
        <sz val="9"/>
        <rFont val="Calibri"/>
        <family val="2"/>
        <charset val="238"/>
        <scheme val="minor"/>
      </rPr>
      <t xml:space="preserve">odstranitve linoleja in podobnih tlakovanj </t>
    </r>
    <r>
      <rPr>
        <sz val="9"/>
        <rFont val="Calibri"/>
        <family val="2"/>
        <charset val="238"/>
        <scheme val="minor"/>
      </rPr>
      <t xml:space="preserve">v vseh etažah, z iznosi iz objekta, prenosi  in  nalaganjem ruševin na gradbiščno deponijo. </t>
    </r>
  </si>
  <si>
    <r>
      <t xml:space="preserve">Kompletna  izvedba </t>
    </r>
    <r>
      <rPr>
        <b/>
        <sz val="9"/>
        <rFont val="Calibri"/>
        <family val="2"/>
        <charset val="238"/>
        <scheme val="minor"/>
      </rPr>
      <t xml:space="preserve">odstranitve talne keramike </t>
    </r>
    <r>
      <rPr>
        <sz val="9"/>
        <rFont val="Calibri"/>
        <family val="2"/>
        <charset val="238"/>
        <scheme val="minor"/>
      </rPr>
      <t xml:space="preserve">v vseh etažah, z iznosi iz objekta, prenosi  in  nalaganjem ruševin na prevozno sredstvo in odvoz nagradbiščno deponijo. </t>
    </r>
  </si>
  <si>
    <r>
      <t xml:space="preserve">Kompletna  izvedba </t>
    </r>
    <r>
      <rPr>
        <b/>
        <sz val="9"/>
        <rFont val="Calibri"/>
        <family val="2"/>
        <charset val="238"/>
        <scheme val="minor"/>
      </rPr>
      <t xml:space="preserve">odstranitve lesenega poda </t>
    </r>
    <r>
      <rPr>
        <sz val="9"/>
        <rFont val="Calibri"/>
        <family val="2"/>
        <charset val="238"/>
        <scheme val="minor"/>
      </rPr>
      <t>(galerija balkon)</t>
    </r>
    <r>
      <rPr>
        <b/>
        <sz val="9"/>
        <rFont val="Calibri"/>
        <family val="2"/>
        <charset val="238"/>
        <scheme val="minor"/>
      </rPr>
      <t xml:space="preserve"> </t>
    </r>
    <r>
      <rPr>
        <sz val="9"/>
        <rFont val="Calibri"/>
        <family val="2"/>
        <charset val="238"/>
        <scheme val="minor"/>
      </rPr>
      <t xml:space="preserve">v vseh etažah,  z iznosi iz objekta, prenosi  in  nalaganjem ruševin na gradbiščno deponijo. </t>
    </r>
  </si>
  <si>
    <r>
      <t xml:space="preserve">Kompletna  izvedba </t>
    </r>
    <r>
      <rPr>
        <b/>
        <sz val="9"/>
        <rFont val="Calibri"/>
        <family val="2"/>
        <charset val="238"/>
        <scheme val="minor"/>
      </rPr>
      <t xml:space="preserve">odstranitve teraco tlakovanja </t>
    </r>
    <r>
      <rPr>
        <sz val="9"/>
        <rFont val="Calibri"/>
        <family val="2"/>
        <charset val="238"/>
        <scheme val="minor"/>
      </rPr>
      <t xml:space="preserve">v vseh etažah (hodniki, stopnišča),  z iznosi iz objekta, prenosi  in  nalaganjem ruševin  na gradbiščno deponijo. </t>
    </r>
  </si>
  <si>
    <r>
      <t xml:space="preserve">Kompletna  izvedba </t>
    </r>
    <r>
      <rPr>
        <b/>
        <sz val="9"/>
        <rFont val="Calibri"/>
        <family val="2"/>
        <charset val="238"/>
        <scheme val="minor"/>
      </rPr>
      <t xml:space="preserve">odstranitve talne opeke (samo položena v pesek - nepritrjena) </t>
    </r>
    <r>
      <rPr>
        <sz val="9"/>
        <rFont val="Calibri"/>
        <family val="2"/>
        <charset val="238"/>
        <scheme val="minor"/>
      </rPr>
      <t xml:space="preserve">v mansardi, d = 3cm,   z iznosi iz objekta, prenosi  in  nalaganjem ruševin na gradbiščno deponijo. </t>
    </r>
  </si>
  <si>
    <r>
      <t xml:space="preserve">Kompletna  izvedba </t>
    </r>
    <r>
      <rPr>
        <b/>
        <sz val="9"/>
        <rFont val="Calibri"/>
        <family val="2"/>
        <charset val="238"/>
        <scheme val="minor"/>
      </rPr>
      <t xml:space="preserve">odstranitve nasutja </t>
    </r>
    <r>
      <rPr>
        <sz val="9"/>
        <rFont val="Calibri"/>
        <family val="2"/>
        <charset val="238"/>
        <scheme val="minor"/>
      </rPr>
      <t xml:space="preserve">v različnih tlakih, z iznosi iz objekta, prenosi  in  nalaganjem ruševin na gradbiščno deponijo. </t>
    </r>
  </si>
  <si>
    <r>
      <rPr>
        <b/>
        <sz val="9"/>
        <rFont val="Calibri"/>
        <family val="2"/>
        <charset val="238"/>
        <scheme val="minor"/>
      </rPr>
      <t>Odstranitev notranjih lesenih vrat</t>
    </r>
    <r>
      <rPr>
        <sz val="9"/>
        <rFont val="Calibri"/>
        <family val="2"/>
        <charset val="238"/>
        <scheme val="minor"/>
      </rPr>
      <t xml:space="preserve">, z okvirom, špaleto,  z iznosi iz objekta, prenosi, sortiranjem na lokaciji  in  nalaganjem ruševin na gradbiščno deponijo. V ceni upoštevati plačilo komunalne deponije! </t>
    </r>
    <r>
      <rPr>
        <b/>
        <sz val="9"/>
        <rFont val="Calibri"/>
        <family val="2"/>
        <charset val="238"/>
        <scheme val="minor"/>
      </rPr>
      <t xml:space="preserve">Upoštevati odstranjevanje 24 vrat. Večina enokrilnih in delno dvokrilna vrata. </t>
    </r>
    <r>
      <rPr>
        <sz val="9"/>
        <rFont val="Calibri"/>
        <family val="2"/>
        <charset val="238"/>
        <scheme val="minor"/>
      </rPr>
      <t>Ocena po kompletu. GLEJ NAČRT RUŠITEV V NAČRTU ARHITEKTURE!</t>
    </r>
  </si>
  <si>
    <r>
      <rPr>
        <b/>
        <sz val="9"/>
        <rFont val="Calibri"/>
        <family val="2"/>
        <charset val="238"/>
        <scheme val="minor"/>
      </rPr>
      <t>Odstranitev notranjih lesenih stenskih oblog (cca 47m2)</t>
    </r>
    <r>
      <rPr>
        <sz val="9"/>
        <rFont val="Calibri"/>
        <family val="2"/>
        <charset val="238"/>
        <scheme val="minor"/>
      </rPr>
      <t>, vratnih in okenskih špalet ter okenskih polken iz dvorane (elementi iz cca 60.let),  z iznosi iz objekta, prenosi, sortiranjem na lokaciji  in  nalaganjem ruševin na gradbiščno deponijo.</t>
    </r>
    <r>
      <rPr>
        <b/>
        <sz val="9"/>
        <rFont val="Calibri"/>
        <family val="2"/>
        <charset val="238"/>
        <scheme val="minor"/>
      </rPr>
      <t xml:space="preserve"> </t>
    </r>
    <r>
      <rPr>
        <sz val="9"/>
        <rFont val="Calibri"/>
        <family val="2"/>
        <charset val="238"/>
        <scheme val="minor"/>
      </rPr>
      <t>Ocena po kompletu. GLEJ NAČRT RUŠITEV V NAČRTU ARHITEKTURE!</t>
    </r>
  </si>
  <si>
    <t>odstranitev strojne opreme - vodomer, kotli, cevi,….radiatorji z iznosom iz objekta, prenosi in sortiranjem na gradbiščni deponiji!</t>
  </si>
  <si>
    <t>odstranitev elektro opreme - omarice, napeljava, stikala… z iznosom iz objekta, prenosi, sortiranjem na gradbiščni deponiji!</t>
  </si>
  <si>
    <t>INJEKTIRANJE</t>
  </si>
  <si>
    <t>HIDROFOBNA BARIERA</t>
  </si>
  <si>
    <t xml:space="preserve">zidovi kleti </t>
  </si>
  <si>
    <t>vsi zidovi obojestransko, razen zidov, vključenih v postavki A.IV.6.</t>
  </si>
  <si>
    <t>zid v osi B obojestransko, razen v osi 1 in A enostransko (samo na notranjosti). Izključeni tudi zidovi, ki so opisani v postavki A.IV.5.</t>
  </si>
  <si>
    <t>zidovi pritličja</t>
  </si>
  <si>
    <t>- sidranje v opečne stene z MAPEWRAP C FIOCCO</t>
  </si>
  <si>
    <t>količina Mapewrap C fiocco - montaža na vsake cca 0,5m, skupaj cca 300m</t>
  </si>
  <si>
    <t>DETAJL B: tla podstrešja/strop nad 2.nadstropjem (celotna površina), dodan sloj desk v enem nivoju položenih pravokotno na obstoječe deske in armiran estrih debeline 10cm, z vgradnjo jeklenih sider premera 14mm na vsakih 150cm</t>
  </si>
  <si>
    <t>Mapewrap C fiocco v prečni smeri na prostor, na razdali 1m, dolžina cca 5,5m, skupno cca 120m</t>
  </si>
  <si>
    <t>- Izvedba apnenega obrizga oz. veznega premaza (npr. Roefix  675) debeline cca 0,5cm .
- Izvedba grobega ometa na apneni osnovi (npr. Roefix 695 ali Roefix 696) v skupni debelini ca 3,5cm. (po 5-6 urah), nanašanje v slojih 1,5-max 2,0cm, delovni premor med sloji 1 dan
- zagladitev z redko malto (ostra porezava z leseno letvijo) - vmesni vezni sloj
- Nanos finega apnenega ometa (npr. Roefix 380) v debelini ca 2mm - nanašanje v dveh slojih, prvi sloj kot vpojno-izravnalni sloj, drugi sloj nanašanje "sveže na sveže"</t>
  </si>
  <si>
    <t>SANACIJA  DVORIŠČNE FASADE (POD KOTO +4,40m) - IZSUŠEVALNI OMETI</t>
  </si>
  <si>
    <t>- Odkop terena ob fasadi (upoštevano v zemeljskih delih), čiščenje površine odkopanega zidu in nanos hidroizolacijske malte (npr. Roefix 635), v debelini ca 3cm.</t>
  </si>
  <si>
    <t>Izdelava in montaža novega profiliranega simsa na vzhodni, južni in severni fasadi, ki se odstrani zaradi potresne sanacije venca stavbe. Izdelava po šablonah in dokumentiranju obstoječega venca. Na dvoriščni fasadi izdelava enostavne zaokrožnice (kot je obstoječa) v skladu z navodili ZVKD!.</t>
  </si>
  <si>
    <t>Izvedba z izvotljenim lupinastim steklobetonom debeline cca 3-5cm, sidranim v novi AB venec. Vključno z vsemi pripravljalnimi in drugimi deli.</t>
  </si>
  <si>
    <t>SPLOŠNE OPOMBE</t>
  </si>
  <si>
    <t>- izvedba hidrofobne bariere proti dvigu kapilarne vlage s penetriranjem na osnovi silansiloksanov vključno s predhodnim vrtanjem vrtin za izvedbo penetracije ter tesnitvijo vrtin po reakciji penetratov s CO2 (na razdalji cca 12cm - glede na debelino zidu) npr. MAPEI MAPESTOP CREAM (cca. 850-900 ml za 1 m zidu debeline 80 cm) ali ROEFIX CAVASTOP)</t>
  </si>
  <si>
    <t>- injektiranje s hidrofobno injekcijsko maso na osnovi pucolanov oz. hidravličnega apna npr. MAPE ANTIQUE I (poraba cca 1,4kg/l volumna) ali ROEFIX hidravlično apnena malta</t>
  </si>
  <si>
    <t>- Po osušitvi zidov tesnitev poškodovanih fug s paroprepustno apneno malto (npr. Roefix 648).</t>
  </si>
  <si>
    <t>- Nanos obrizga na apneni osnovi (npr Roefix 671) po celotni površini s 100% pokritjem.</t>
  </si>
  <si>
    <t>- Nanos paroprepustnega ometa za odlaganje soli (npr. Roefix 648) v debelini ca 1,5cm.</t>
  </si>
  <si>
    <t>- Nanos grobega paroprepustnega ometa na apneni osnovi (npr. Roefix 640) v debelini ca 1,5cm.</t>
  </si>
  <si>
    <t>- Nanos finega paroprepustnega ometa na apneni osnovi (npr. Roefix 641) v debelini 2mm</t>
  </si>
  <si>
    <t>CELOTEN IZKOP HUMUSA UPOŠTEVAN V ZUNANJI UREDITVI!</t>
  </si>
  <si>
    <t>Humus se skladišči na S delu parcele in se ga ponovno uporabi po koncu gradnje za oblikovanje zelenic!</t>
  </si>
  <si>
    <t>Pri izkopu pazljivost pri raznih instalacijskih in komunalnih vodih na SZ ter pazljiv izkop zaradi obstoječih ograj sosednjih parcel. Razdalja med objektom in parcelnimi mejami povsod MIN 4,0M, razen na SZ vogalu.</t>
  </si>
  <si>
    <r>
      <t>Široki izkop zemljišča za gradbeno jamo stavbe, opornega zidu in zunanje ureditve, globine cca od 1,30-4,30m z odlaganjem izkopanega materiala na gradbišču za kasnejši zasip oz. odvoz v skladu z izračunom. Upoštevano raščeno stanje oz. trenutno stanje - teren se dviga proti SZ vogalu parcele! Višinska razlika med obema točkama cca 2m.</t>
    </r>
    <r>
      <rPr>
        <b/>
        <sz val="9"/>
        <rFont val="Calibri"/>
        <family val="2"/>
        <charset val="238"/>
        <scheme val="minor"/>
      </rPr>
      <t xml:space="preserve"> Dno izkopa za na koti 0,00=177,10 mnv! PREOSTALI DEL UPOŠTEVAN V ZUNANJI UREDITVI!</t>
    </r>
  </si>
  <si>
    <t>Odkopani material se razvršča na gradbiščno deponijo, upoštevati z odvozom viška izkopanega materiala na trajno deponijo z nakladanjem na transportno sredstvo ter plačilom takse za deponiranje materiala. Upoštevano raščeno stanje materiala brez dodanega koeficienta razrahljivosti.</t>
  </si>
  <si>
    <t xml:space="preserve">Široki izkop vezljive zemljine in zrnate kamnine III. ktg. 
</t>
  </si>
  <si>
    <t xml:space="preserve">Pred začetkom izvedbe zemeljskih del je potrebno izdelati geotehnično poročilo, po izkopu gradbene jame do kote 0,00 objekta, teren ponovno pregleda geomehanik!  Ob izkopu mora biti prisoten geomehanik, ki poda predloge za izvedbo temeljev, morebitnega podbetoniranja in tamponskh nasipov! </t>
  </si>
  <si>
    <t>Strojni plitvi površinski zunanji odprti izkop humusne plasti III.kategorije - zameljen peščeni prod do peščeni prod, v globini 20 - 30 cm z začasnim skladiščenjem na parceli. Izkop velikosti cca 250- 300m2 na skoraj celotni parceli (razen S del).  Upoštevano raščeno stanje oz. trenutno stanje terena.</t>
  </si>
  <si>
    <t>Široki izkop se izvaja postopno predvideno pod naklonom optimalno 45°, optimalno maksimalno 60° na plitvem delu izkopa! Dela izvajati v suhem vremenu oz. skrbeti za ustrezno stabilnost izkopa! IZKOP OB Z ROBU PARCELE SE IZVAJA POSTOPOMA - VAROVANJE OBSTOJEČIH SOSEDNJIH OGRAJ IN OBJEKTOV!</t>
  </si>
  <si>
    <t xml:space="preserve">Široki izkop mehke kamnine IV. ktg.  </t>
  </si>
  <si>
    <t>Široki izkop trde kamnine V-VII. ktg.</t>
  </si>
  <si>
    <t>izkop za temelje opornega zidu - Široki izkop trde kamnine V-VII. ktg., globina 1,4m pod koto 0,00 stavbe</t>
  </si>
  <si>
    <t>izkop za temelje prizidka - Široki izkop trde kamnine V-VII. ktg., globina 1,3m pod koto 0,00 stavbe</t>
  </si>
  <si>
    <t>VAROVANJE GRADBENE JAME ZA IZVEDBO OPORNIH ZIDOV JE DEL LOČENEGA PROJEKTA!</t>
  </si>
  <si>
    <t>izkop za temelje nadstreška - Široki izkop trde kamnine V-VII. ktg., globina 1,4m pod koto 0,00 stavbe</t>
  </si>
  <si>
    <t>Planiranje in utrjevanje dna gradbene jame v ravnem zemljišču točnosti +- 3cm do potrebne zbitosti, trde kamnine IV-V. kategorje</t>
  </si>
  <si>
    <t>prizidek</t>
  </si>
  <si>
    <t>nadstrešek</t>
  </si>
  <si>
    <t xml:space="preserve">Zasip temeljev in zidov  (med novim opornim zidom in gradbeno jamo) po končanih delih z pripeljanim materialom in delno materialom od izkopa z razgrinjanjem, planiranjem in utrjevanjem do potrebne zbitosti. Obračun po m3. </t>
  </si>
  <si>
    <t>Zasipanje s kvalitetnim drenažnim gramoznim materialom ali skalnim drobljencem,  kompletno z dobavo in s transportom  z razstiranjem, s strojnim  utrjevanjem v plasteh po 20 cm in z vsemi pomožnimi deli. V širini 30 cm se po celotnem obodu objekta, kjer ni tlakov, zasipa z drenažnim peskom-prodcem kot finalnim slojem zunanje ureditve ob objektu - vključeno v ločeni postavki. Na delih, ki niso tik ob stavbi (za opornimi ziodvi) se lahko uporabi tudi mešan material oz. se gramozni material zmeša z na gradbišču izkopanim materialom!</t>
  </si>
  <si>
    <t>podporni zidovi</t>
  </si>
  <si>
    <t>Vgraditev posteljice NKM 64 v debelini plasti do 50 cm iz zrnate kamnine – III. kategorije, (v debelini predpisani s strani geomehanika v popisu predvideno 50 cm) iz kamnoloma po izbiri izvajalca, transportom, ter vsemi taksami in dajatvami. (NK, GK)</t>
  </si>
  <si>
    <t>novi tamponi znotraj stavbe - v kleti in pritličju</t>
  </si>
  <si>
    <t>upoštevan faktor razrahljivosti izkopanega materiala f=1.40)</t>
  </si>
  <si>
    <t xml:space="preserve">Nalaganje in odvoz odvečnega izkopanega materiala iz gradbišča na predpisano stalno deponijo. Prevoz na razdaljo cca 15km z plačilom takse.
</t>
  </si>
  <si>
    <t>podložni beton pod opornim zidom, 75,80m2</t>
  </si>
  <si>
    <t>podložni beton pod prizidkom, 39,38m2</t>
  </si>
  <si>
    <t>podložni beton pod nadstreškom, 60,23m2</t>
  </si>
  <si>
    <t>podložni beton pod tlaki kleti, 69,6m2</t>
  </si>
  <si>
    <t>podložni beton pod tlaki pritličja, 259,75m2</t>
  </si>
  <si>
    <r>
      <t>dobava in vgrajevanje betona trdnostnega razreda  C 25/30,  XC2, zaščitni sloj 3,5cm, armatura S500, v</t>
    </r>
    <r>
      <rPr>
        <u/>
        <sz val="9"/>
        <color indexed="8"/>
        <rFont val="Calibri"/>
        <family val="2"/>
        <charset val="238"/>
        <scheme val="minor"/>
      </rPr>
      <t xml:space="preserve"> temeljno masivno ploščo pod PRIZIDKOM</t>
    </r>
    <r>
      <rPr>
        <sz val="9"/>
        <color indexed="8"/>
        <rFont val="Calibri"/>
        <family val="2"/>
        <charset val="238"/>
        <scheme val="minor"/>
      </rPr>
      <t>, beton preseka 0,40-0.50 m3/m2, predvidena d= 40 cm, dimenzija plošče 8,95/4,4m</t>
    </r>
  </si>
  <si>
    <t>vključno s podaljški za 15cm  izven območja temeljne plošče za izvedbo toplotne izolacije proti zmrzovanju in stikovanje hidroizolacije.</t>
  </si>
  <si>
    <r>
      <t>dobava in vgrajevanje betona trdnostnega razreda  C 25/30,  XC2, zaščitni sloj 2,5cm, armatura S500, v</t>
    </r>
    <r>
      <rPr>
        <u/>
        <sz val="9"/>
        <color indexed="8"/>
        <rFont val="Calibri"/>
        <family val="2"/>
        <charset val="238"/>
        <scheme val="minor"/>
      </rPr>
      <t xml:space="preserve"> masivno ploščo nad DVIGALOM</t>
    </r>
    <r>
      <rPr>
        <sz val="9"/>
        <color indexed="8"/>
        <rFont val="Calibri"/>
        <family val="2"/>
        <charset val="238"/>
        <scheme val="minor"/>
      </rPr>
      <t>, beton preseka 0,20-0.30 m3/m2, predvidena d= 20 cm, dimenzija plošče 2,00/2,20m, površina plošče 4,50m2, RAVNA PLOŠČA</t>
    </r>
  </si>
  <si>
    <t>HORIZONTALNE VEZI TER NOSILCI</t>
  </si>
  <si>
    <t>horizontalne vezi - PREKLADE ZA NOVE ODPRTINE opečne zidane stene debeline 70-100cm, preklade višine 20-30cm, na vsaki strani 30cm večje kot odprtine oz. glede na potek sten, V SKLADU Z NAVODILI PROJEKTATNA POTRESNE SANACIJE (možna tudi izvedba z vgraditvijo traverz,...)</t>
  </si>
  <si>
    <t xml:space="preserve"> cca 10 odprtin širine 1,00-1,5m. OCENA!!!</t>
  </si>
  <si>
    <t>PASOVNI TEMELJ OPORNI ZIDOVI, temelj širine 1,2 -1,5 - 2,0 - 2,3 m, višine 40cm, skupne dolžine 42,5m. Tlačna trdnost C25/30, izpostavljenost XC2, vsebnost kloridov Cl 0.2., zaščitni sloj 2,5cm, armatura S500</t>
  </si>
  <si>
    <t>PASOVNI TEMELJ NADSTREŠEK, temelj širine 0,6-1,0 m, višine 40-60cm, skupne dolžine 58,7m. Tlačna trdnost C25/30, izpostavljenost XC2, vsebnost kloridov Cl 0.2., zaščitni sloj 2,5cm, armatura S500</t>
  </si>
  <si>
    <r>
      <t xml:space="preserve">stene dvigala, </t>
    </r>
    <r>
      <rPr>
        <sz val="9"/>
        <rFont val="Calibri"/>
        <family val="2"/>
        <charset val="238"/>
        <scheme val="minor"/>
      </rPr>
      <t>dolžina 3,3m in 1,65m, višina 16,9m, VIDNI BETON IZ OPAŽNIH PLOŠČ</t>
    </r>
  </si>
  <si>
    <r>
      <t xml:space="preserve">oporni zid OBJEKT 2 - SESTAV TREH ZIDOV, debeline 0,20 -0,25m, višine 1,55-4,7 mcm, dolžine 13,85m, 29,70m, IN 42,5m. Oster zaključek (brez porezanih robov), </t>
    </r>
    <r>
      <rPr>
        <u/>
        <sz val="9"/>
        <color indexed="8"/>
        <rFont val="Calibri"/>
        <family val="2"/>
        <charset val="238"/>
        <scheme val="minor"/>
      </rPr>
      <t>enostransko vidna površina</t>
    </r>
    <r>
      <rPr>
        <sz val="9"/>
        <color indexed="8"/>
        <rFont val="Calibri"/>
        <family val="2"/>
        <scheme val="minor"/>
      </rPr>
      <t xml:space="preserve"> , izdelava s stenskimi opaži. Tlačna trdnost C25/30, izpostavljenost XC2, vsebnost kloridov Cl 0.2., zaščitni sloj 2,5cm, armatura S500</t>
    </r>
  </si>
  <si>
    <t>DILATACIJA - STIK BETONSKIH KONSTRUKCIJ S TLAKOM</t>
  </si>
  <si>
    <t>Namestitev dilatacijskega toplotno izolacijskega traku debeline 1cm med ZIDOVI ZUNANJE UREDITVE in tlakom, naknadni odrez v globini 1cm pod zaključnim nivojem tlaka (odrez po zaključenem betoniranju zunanje ureditve), čiščenje (spihati), zalivanje s trajno elastično bitumensko maso, vstavitev cevaste pene, ki tesni morebitne raztezke, nanos osnovnega premaza - primerja in  zatesnitev fug s trajnoelastičnim kitom za zunanjo uporabo v temni barvi (npr. sika), pri kanaletah vstaviti 1cm izolacijski sloj v opaž in naknadno izvesti kit.</t>
  </si>
  <si>
    <t>Obračun po m1 stika tlaka in betonskih elementov zunanje ureditve (zidcev, korit,....) ter stika tlaka in kanalet</t>
  </si>
  <si>
    <t xml:space="preserve">stik tlaka in opornih zidov </t>
  </si>
  <si>
    <t>OPORNI ZIDOVI</t>
  </si>
  <si>
    <t>OCENA 130kg/m3</t>
  </si>
  <si>
    <t>rebrasta armatura S 500 (RA 400/500), od fi8 mm do fi 12 mm, rebrasta armatura S 500 (RA 400/500), nad fi 12 mm,  armaturne mreže S 500 B (MAG 500/560), BRUTO</t>
  </si>
  <si>
    <t>TEMELJI NADSTREŠEK</t>
  </si>
  <si>
    <t>OCENA 120kg/m3</t>
  </si>
  <si>
    <t>TEMELJNA PLOŠČA IN ZIDOVI PRIZIDEK</t>
  </si>
  <si>
    <r>
      <rPr>
        <u/>
        <sz val="9"/>
        <color indexed="8"/>
        <rFont val="Calibri"/>
        <family val="2"/>
        <charset val="238"/>
        <scheme val="minor"/>
      </rPr>
      <t>temeljna plošča pod PRIZIDKOM</t>
    </r>
    <r>
      <rPr>
        <sz val="9"/>
        <color indexed="8"/>
        <rFont val="Calibri"/>
        <family val="2"/>
        <charset val="238"/>
        <scheme val="minor"/>
      </rPr>
      <t>, predvidena d= 40 cm, dimenzija plošče 8,95/4,4m, dolžina opaža 8,95m, dilatacija proti obstoječi stavbi min 6cm (v obaž vložiti TI)</t>
    </r>
  </si>
  <si>
    <t>OPAŽ STREŠNIH PLOŠČ</t>
  </si>
  <si>
    <r>
      <t>Opaž</t>
    </r>
    <r>
      <rPr>
        <b/>
        <sz val="9"/>
        <color indexed="8"/>
        <rFont val="Calibri"/>
        <family val="2"/>
        <charset val="238"/>
        <scheme val="minor"/>
      </rPr>
      <t xml:space="preserve"> ravnih in nagnjenih armirano betonskih plošč, viš. podpiranja - IZGUBLJEN OPAŽ na stenah dvigalnega jaška.</t>
    </r>
    <r>
      <rPr>
        <sz val="9"/>
        <color indexed="8"/>
        <rFont val="Calibri"/>
        <family val="2"/>
        <charset val="238"/>
        <scheme val="minor"/>
      </rPr>
      <t xml:space="preserve"> Izdelava z gladkimi opažnimi ploščami in s prenosom materiala do mesta vgraditve, opaženjem, čiščenjem lesa in vsemi pomožnimi deli.</t>
    </r>
  </si>
  <si>
    <r>
      <t>dobava in vgrajevanje betona trdnostnega razreda  C 25/30,  XC2, zaščitni sloj 2,5cm, armatura S500, v</t>
    </r>
    <r>
      <rPr>
        <u/>
        <sz val="9"/>
        <color indexed="8"/>
        <rFont val="Calibri"/>
        <family val="2"/>
        <charset val="238"/>
        <scheme val="minor"/>
      </rPr>
      <t xml:space="preserve"> masivno ploščo nad SERVISNIM JAŠKOM</t>
    </r>
    <r>
      <rPr>
        <sz val="9"/>
        <color indexed="8"/>
        <rFont val="Calibri"/>
        <family val="2"/>
        <charset val="238"/>
        <scheme val="minor"/>
      </rPr>
      <t>, beton preseka 0,20-0.30 m3/m2, predvidena d= 20 cm, dimenzija plošče 1,10/2,05m, površina plošče 2,25m2, RAVNA PLOŠČA</t>
    </r>
  </si>
  <si>
    <r>
      <rPr>
        <u/>
        <sz val="9"/>
        <color indexed="8"/>
        <rFont val="Calibri"/>
        <family val="2"/>
        <charset val="238"/>
        <scheme val="minor"/>
      </rPr>
      <t xml:space="preserve">strešna ploščo nad DVIGALOM, </t>
    </r>
    <r>
      <rPr>
        <sz val="9"/>
        <color indexed="8"/>
        <rFont val="Calibri"/>
        <family val="2"/>
        <charset val="238"/>
        <scheme val="minor"/>
      </rPr>
      <t>predvidena d= 20 cm, dimenzija plošče 2,00/2,20m, površina plošče 4,50m2, RAVNA PLOŠČA</t>
    </r>
  </si>
  <si>
    <r>
      <rPr>
        <u/>
        <sz val="9"/>
        <color indexed="8"/>
        <rFont val="Calibri"/>
        <family val="2"/>
        <charset val="238"/>
        <scheme val="minor"/>
      </rPr>
      <t>strešna plošča nad SERVISNIM JAŠKOM</t>
    </r>
    <r>
      <rPr>
        <sz val="9"/>
        <color indexed="8"/>
        <rFont val="Calibri"/>
        <family val="2"/>
        <charset val="238"/>
        <scheme val="minor"/>
      </rPr>
      <t>, predvidena d= 20 cm, dimenzija plošče 1,10/2,05m, površina plošče 2,25m2, RAVNA PLOŠČA</t>
    </r>
  </si>
  <si>
    <r>
      <t xml:space="preserve">stene dvigala, </t>
    </r>
    <r>
      <rPr>
        <sz val="9"/>
        <rFont val="Calibri"/>
        <family val="2"/>
        <charset val="238"/>
        <scheme val="minor"/>
      </rPr>
      <t>dolžina 3,3m in 1,65m, višina 16,9m, NA DVEH STENAH 3,3m + 1,65m višine 16,9m VIDNI BETON IZ OPAŽNIH PLOŠČ (na stikih z obstoječo stavbo v opaž vstavljena TI kot distančnik - dilatacija)</t>
    </r>
  </si>
  <si>
    <r>
      <rPr>
        <u/>
        <sz val="9"/>
        <color indexed="8"/>
        <rFont val="Calibri"/>
        <family val="2"/>
        <charset val="238"/>
        <scheme val="minor"/>
      </rPr>
      <t xml:space="preserve">atika strehe </t>
    </r>
    <r>
      <rPr>
        <sz val="9"/>
        <color indexed="8"/>
        <rFont val="Calibri"/>
        <family val="2"/>
        <scheme val="minor"/>
      </rPr>
      <t xml:space="preserve">- višina 0,5m, debelina 12cm, dolžina 8,95 in 4,4m. </t>
    </r>
  </si>
  <si>
    <r>
      <rPr>
        <u/>
        <sz val="9"/>
        <color indexed="8"/>
        <rFont val="Calibri"/>
        <family val="2"/>
        <charset val="238"/>
        <scheme val="minor"/>
      </rPr>
      <t>atika strehe</t>
    </r>
    <r>
      <rPr>
        <sz val="9"/>
        <color indexed="8"/>
        <rFont val="Calibri"/>
        <family val="2"/>
        <scheme val="minor"/>
      </rPr>
      <t xml:space="preserve"> - višina 0,5m, debelina 12cm, dolžina 8,95 in 4,4m. (na stikih z obstoječo stavbo v opaž vstavljena TI kot distančnik - dilatacija)</t>
    </r>
  </si>
  <si>
    <r>
      <t>Dvostranski opaž</t>
    </r>
    <r>
      <rPr>
        <b/>
        <sz val="9"/>
        <color indexed="8"/>
        <rFont val="Calibri"/>
        <family val="2"/>
      </rPr>
      <t xml:space="preserve"> betonskih sten različnih višin.</t>
    </r>
    <r>
      <rPr>
        <sz val="9"/>
        <color indexed="8"/>
        <rFont val="Calibri"/>
        <family val="2"/>
      </rPr>
      <t xml:space="preserve"> Izdelava z gladkimi opažnimi ploščami, delno za viden beton (naknadna obdelava samo z brušenjem in pleskanjem)</t>
    </r>
    <r>
      <rPr>
        <sz val="9"/>
        <color indexed="8"/>
        <rFont val="Calibri"/>
        <family val="2"/>
        <charset val="238"/>
      </rPr>
      <t xml:space="preserve"> </t>
    </r>
    <r>
      <rPr>
        <sz val="9"/>
        <color indexed="8"/>
        <rFont val="Calibri"/>
        <family val="2"/>
      </rPr>
      <t>s prenosom materiala do mesta vgraditve, opaženjem, čiščenjem lesa in vsemi pomožnimi deli. Obračun po m2.</t>
    </r>
  </si>
  <si>
    <t>OPAŽ STEN</t>
  </si>
  <si>
    <t>OPAŽ HORIZONTALNIH VEZI TER NOSILCEV</t>
  </si>
  <si>
    <r>
      <t xml:space="preserve">Dvostranski opaž </t>
    </r>
    <r>
      <rPr>
        <b/>
        <sz val="9"/>
        <color indexed="8"/>
        <rFont val="Calibri"/>
        <family val="2"/>
      </rPr>
      <t>pasovnih temeljev</t>
    </r>
    <r>
      <rPr>
        <sz val="9"/>
        <color indexed="8"/>
        <rFont val="Calibri"/>
        <family val="2"/>
      </rPr>
      <t xml:space="preserve"> -</t>
    </r>
    <r>
      <rPr>
        <b/>
        <sz val="9"/>
        <color indexed="8"/>
        <rFont val="Calibri"/>
        <family val="2"/>
      </rPr>
      <t xml:space="preserve"> </t>
    </r>
    <r>
      <rPr>
        <sz val="9"/>
        <color indexed="8"/>
        <rFont val="Calibri"/>
        <family val="2"/>
      </rPr>
      <t>z gladkimi opažnimi ploščami in s prenosom materiala do mesta vgraditve, opaženjem, čiščenjem lesa in vsemi pomožnimi deli. Obračun po m2 opaža.</t>
    </r>
  </si>
  <si>
    <t xml:space="preserve">PASOVNI TEMELJ OPORNI ZIDOVI, temelj širine 1,2 -1,5 - 2,0 - 2,3 m, višine 40cm, skupne dolžine 42,5m. </t>
  </si>
  <si>
    <t xml:space="preserve">PASOVNI TEMELJ NADSTREŠEK, temelj širine 0,6-1,0 m, višine 40-60cm, skupne dolžine 58,7m. </t>
  </si>
  <si>
    <t>OPAŽ PASOVNIH TEMELJEV IN TEMELJNIH PLOŠČ ZUNANJE UREDITVE</t>
  </si>
  <si>
    <r>
      <t xml:space="preserve">oporni zid OBJEKT 2 - SESTAV TREH ZIDOV, debeline 0,20 -0,25m, višine 1,55-4,7 mcm, dolžine 13,85m, 29,70m, IN 42,5m. Oster zaključek (brez porezanih robov), </t>
    </r>
    <r>
      <rPr>
        <u/>
        <sz val="9"/>
        <color indexed="8"/>
        <rFont val="Calibri"/>
        <family val="2"/>
        <charset val="238"/>
        <scheme val="minor"/>
      </rPr>
      <t>enostransko vidna površina</t>
    </r>
    <r>
      <rPr>
        <sz val="9"/>
        <color indexed="8"/>
        <rFont val="Calibri"/>
        <family val="2"/>
        <scheme val="minor"/>
      </rPr>
      <t xml:space="preserve"> , izdelava s stenskimi opaži. </t>
    </r>
  </si>
  <si>
    <t>premični oder višine do 2 m (do 3m pod nagnjenim delom strehe) na železnih stolicah</t>
  </si>
  <si>
    <t>Fasadni oder, viš. do 12m z vsemi pomožnimi deli.</t>
  </si>
  <si>
    <t xml:space="preserve">Fasadni oder na vseh fasadah (tudi fasade v atriju). Na vzhodni stranici ob Sokolski ulici in na južni stranici ob Cvelbarjevi ulici večkratna postavitev ali postavitev z možnostjo prometa pod odrom. </t>
  </si>
  <si>
    <t>Sokolska ulica 285,2m2 in Cvelbarjeva ulica 216,64m2</t>
  </si>
  <si>
    <t>Ostale fasade - severna fasada 171,3m2 zahodna fasada 352m2, fasade atrija 37,96m2 in 68,90m2</t>
  </si>
  <si>
    <t>Trikotne letve na vidnih robovih (plošč, ram podestov, konzol, ...) - prizidek</t>
  </si>
  <si>
    <t>TESARSKA DELA SKUPAJ</t>
  </si>
  <si>
    <t>Potresna sanacija se izvaja v skladu z Načrtom gradbenih konstrukcij in navodili projektanta potresne sanacije!</t>
  </si>
  <si>
    <t>Gradbena sanacija in konservatorsko restavratorska dela v skladu z Konservatorskim načrtom in navodili ZVKD!</t>
  </si>
  <si>
    <t>KLET - mokri prostori</t>
  </si>
  <si>
    <t>površina</t>
  </si>
  <si>
    <t xml:space="preserve">Izdelava podloge pod finalnimi tlaki, izvedba z vsemi pomožnimi deli: </t>
  </si>
  <si>
    <t>sestava TK1:</t>
  </si>
  <si>
    <t>keramika + lepilo (zajeto pri tlakarskih delih)</t>
  </si>
  <si>
    <t>betonski estrih</t>
  </si>
  <si>
    <t>akustični in ločilni sloj - ekspand PE folija ∆L'nw = 18 dB (kot npr. Geficell TDZ 6-1mm ali enakovredno)</t>
  </si>
  <si>
    <t>TI - XPS (kot npr. FIBRAN xps 300-L ali enakovredno)</t>
  </si>
  <si>
    <t>HI bitumenski trak (npr. Izotekt V4)</t>
  </si>
  <si>
    <t>hladen bitumenski premaz</t>
  </si>
  <si>
    <t>podložni beton</t>
  </si>
  <si>
    <t>PRITLIČJE</t>
  </si>
  <si>
    <t>Izdelava podloge pod finalnimi tlaki, izvedba z vsemi pomožnimi deli:</t>
  </si>
  <si>
    <t>sestava TP1:</t>
  </si>
  <si>
    <t>finalni sloj teraco  (zajeto pri tlakarskih delih)</t>
  </si>
  <si>
    <t>mikroarm. bet. estrih z mrežo (zajeto pri tlakarskih delih)</t>
  </si>
  <si>
    <t>ločilni sloj - PP folija</t>
  </si>
  <si>
    <t>zvočna izolacija - plošče iz kamene  volne, za tlačno obtežbo do 5kPa (kot npr. KI NaturBoard TPS ali enakovredno)</t>
  </si>
  <si>
    <t>TI - XPS (kot npr.  FIBRANxps 300-L ali enakovredno)</t>
  </si>
  <si>
    <t>shramba…</t>
  </si>
  <si>
    <t>sestava TP2:</t>
  </si>
  <si>
    <t>PRITLIČJE - strojnica</t>
  </si>
  <si>
    <t>strojnica</t>
  </si>
  <si>
    <t>sestava TP2.1:</t>
  </si>
  <si>
    <t>TI - XPS s tlačno trdnostjo 500kPa (kot npr.  FIBRANxps 500-L ali enakovredno)</t>
  </si>
  <si>
    <t>vhod in nad kletjo soba 1</t>
  </si>
  <si>
    <t>sestava TP3:</t>
  </si>
  <si>
    <t>finalni sloj teraco (zajeto pri tlakarskih delih)</t>
  </si>
  <si>
    <t>TI - EPS 150</t>
  </si>
  <si>
    <t>lahki perlit beton (debelina od 10 do cca 30cm na robu oboka)</t>
  </si>
  <si>
    <t>obstoječ opečni obok</t>
  </si>
  <si>
    <t>omet + oplesk</t>
  </si>
  <si>
    <t>nad kletjo soba 2</t>
  </si>
  <si>
    <t>sestava TP4:</t>
  </si>
  <si>
    <t>nova AB plošča</t>
  </si>
  <si>
    <t>zračni sloj</t>
  </si>
  <si>
    <t>zvočna izolacija - plošče iz kamene  volne (kot npr. KI NaturBoard VENTI ali enakovredno)</t>
  </si>
  <si>
    <t>kov. podkonstr. spušč. stropa</t>
  </si>
  <si>
    <t>MK plošča, 1x d=15mm, GKBI / H2, vlago odporna</t>
  </si>
  <si>
    <t>kitano + oplesk (pralna barva)</t>
  </si>
  <si>
    <t>sestava TP5:</t>
  </si>
  <si>
    <t>AB temeljna plošča</t>
  </si>
  <si>
    <t>utrjeno nasutje</t>
  </si>
  <si>
    <t>dvorana in mala dvorana</t>
  </si>
  <si>
    <t>sestava T1N1:</t>
  </si>
  <si>
    <t>parket + lepilo (zajeto pri tlakarskih delih)</t>
  </si>
  <si>
    <t>mikroarm. bet. estrih z mrežo (utrjevanje ter sidranje armirano betonskega estriha s stenami) - upoštevati opis izvedbe OP3!</t>
  </si>
  <si>
    <t>zvočna izolacija - plošče iz kamene  volne, za tlačno obtežbo do 5kPa, d=od 2 do 5cm, odvisno od višine oboka (kot npr. KI NaturBoard TPS ali enakovredno)</t>
  </si>
  <si>
    <t>sanacija obstoječih obokov in ojačitev obokov s karbonskimi lamelami, karbonsko tkanino in sidri v obliki karbonskih palic - upoštevati opis izvedbe OP2 in navodila v načrtu gradbenih konstrukcij!</t>
  </si>
  <si>
    <t>garderoba</t>
  </si>
  <si>
    <t>sestava T1N1.1:</t>
  </si>
  <si>
    <t>mikroarm. bet. estrih</t>
  </si>
  <si>
    <t>honik in sanitarije</t>
  </si>
  <si>
    <t>sestava T1N2:</t>
  </si>
  <si>
    <t>lahki perlit beton (debelina od 0 do cca 30cm, odvisno od višine obst. oboka in od lokacije na oboku)</t>
  </si>
  <si>
    <t>sestava T1N3:</t>
  </si>
  <si>
    <t>samonosilna trapezna ploč. za estrih (npr HI BOND ali enakovredno), skupna višina z estrihom</t>
  </si>
  <si>
    <t xml:space="preserve">kovinska konstrukcija (HEA 240) vmes sekund.  kov. Konst (HEA 180) </t>
  </si>
  <si>
    <t>2x MK plošča, 1x d=15mm, GKF / DF, ognje odporna, EI60</t>
  </si>
  <si>
    <t>kitano + oplesk</t>
  </si>
  <si>
    <t xml:space="preserve">balkon </t>
  </si>
  <si>
    <t>sestava T2N1:</t>
  </si>
  <si>
    <t>parket + lepilo  (zajeto pri tlakarskih delih)</t>
  </si>
  <si>
    <t>Vgradnja tekoče, isokoduktilne armirane cemente malte PLANITOP HPC FLOOR 46 debelini 4 cm - upoštevati  izvedbe OP4!</t>
  </si>
  <si>
    <t xml:space="preserve">monolitiziranje obstoječega lesenega tramovnega stropa z deskami debeline 25mm v prečni smeri glede na smer tramov, žebljano, sidranje stropnikov preko karbonskih lamel in vrvice v obodne opečne stene.  V primeru, da so obstoječe deske pravilno položene, se jih lahko ohrani, poškodovanje pa zamenja, primerno žebljati. </t>
  </si>
  <si>
    <t>obstoječi leseni tramovi (dim 30x20cm), položeni eden poleg drugega (tramovni strop). Nosilce, ki so vidni s spodnje strani in na katerih ležijo leseni tramovi, se očisti in opleska.</t>
  </si>
  <si>
    <t xml:space="preserve">sanacija obstoječega apnenega ometa na deskah s  trstiko, </t>
  </si>
  <si>
    <t>Oplesk površin s paropropustno silikatno barvo (npr. Roefix PE225 Reno 1K) v dveh slojih na suh in predhodno prašno utrjen omet.</t>
  </si>
  <si>
    <t xml:space="preserve">Po robovih treh poglobljenih polj izvesti zaokrožnico </t>
  </si>
  <si>
    <t>garderoba območje lesenega stropa</t>
  </si>
  <si>
    <t>sestava T2N1.1:</t>
  </si>
  <si>
    <t xml:space="preserve">monolitiziranje obstoječega lesenega tramovnega stropa z deskami debeline 25mm v prečni smeri glede na smer tramov, žebljano, sidranje stropnikov preko karbonskih lamel in vrvice v obodne opečne stene. </t>
  </si>
  <si>
    <t>obstoječi leseni tramovi (h=20cm, različnih širin), položeni eden poleg drugega (tramovni strop).</t>
  </si>
  <si>
    <t>sanacija obstoječega apnenega ometa na deskah s  trstiko.</t>
  </si>
  <si>
    <t>tlak male dvorane</t>
  </si>
  <si>
    <t>sestava T2N1.2:</t>
  </si>
  <si>
    <t>parket + lepilo (masivni parket, hrast 1.kvalitete, dim. 350/70/21mm ali 350/50/14, položen po principu ribja kost, lakirano)</t>
  </si>
  <si>
    <t>vgrajevanje MAPEWRAP C FIOCCO - upoštevati opis izvedbe OP4.1!</t>
  </si>
  <si>
    <t>Vgradnja tekoče, isokoduktilne armirane cemente malte PLANITOP HPC FLOOR 46 debelini 4 cm - upoštevati opis izvedbe OP4!</t>
  </si>
  <si>
    <t>monolitiziranje obstoječega lesenega tramovnega stropa z deskami debeline 25mm v prečni smeri glede na smer tramov, žebljano, sidranje stropnikov preko karbonskih lamel in vrvice v obodne opečne stene.</t>
  </si>
  <si>
    <t>obstoječi leseni tramovi (dim 25x20cm), položeni eden poleg drugega (tramovni strop).</t>
  </si>
  <si>
    <t>mavčno vlaknena plošča, 1x d=15mm, vlagoodporna (kot npr. Fermacell ali enakovredno)</t>
  </si>
  <si>
    <t>sloj za boljši oprijem apnenega ometa na mavčno vlakneno ploščo (kot npr. Roefix RENOPLUS ali enakovredno)</t>
  </si>
  <si>
    <t>fini apneni omet R380 (nanos v roku 24ur po izvedbi zgornjega sloja)</t>
  </si>
  <si>
    <t>oplesk z apneno barvo v fresco tehniki (nanos v roku 24 ur po izvedbi zgornjega sloja, kot npr. Roefix CalceClima)</t>
  </si>
  <si>
    <t xml:space="preserve">Po robovih izvesti zaokrožnico </t>
  </si>
  <si>
    <t>pisarna območje obokanega stropa</t>
  </si>
  <si>
    <t>sestava T2N1.3: - (glej sestavo T1N1.1)</t>
  </si>
  <si>
    <t>hodnik in niša</t>
  </si>
  <si>
    <t>sestava T2N2: - (glej sestavo T1N2)</t>
  </si>
  <si>
    <t>v območju lesenega stropa, sanitarije</t>
  </si>
  <si>
    <t>sestava T2N2.1:</t>
  </si>
  <si>
    <t>sestava T2N3:</t>
  </si>
  <si>
    <t xml:space="preserve">kovinska konstrukcija (HEA 200) </t>
  </si>
  <si>
    <t>območje dvorane (predvidoma tudi do osi 3)</t>
  </si>
  <si>
    <t>sestava T3N1:</t>
  </si>
  <si>
    <t>ločeno definirani sestavi pohodnega tlaka</t>
  </si>
  <si>
    <t>Lesena podkonstrukcija za nov lesen tlak podstrešja, vmes zvočna izolacija, plošče iz kamene volne, za tlačno obtežbo do 2kPa (kot npr. KI NaturBoard TP ali enakovredno), upoštevati opis izvedbe OP9!</t>
  </si>
  <si>
    <t>armiran betonski estrih, armaturna mreža, sidran v AB venec z armaturnimi palicami Ø 14 - upoštevati opis izvedbe OP5!</t>
  </si>
  <si>
    <t>obstoječe deske, d=25mm, se ohrani, poškodovanje pa zamenja, primerno žebljati</t>
  </si>
  <si>
    <t>obstoječi leseni stropniki (dim 20x30cm), osna razdalja cca 67cm</t>
  </si>
  <si>
    <t>sanacija obstoječega apnenega ometa na deskah s  trstiko, upoštevati opis izvedbe OP7!</t>
  </si>
  <si>
    <t>zračni sloj, vmes zvočna izolacija d=5cm</t>
  </si>
  <si>
    <t>Po robovih izvesti zaokrožnico - upoštevati opis izvedbe OP8!</t>
  </si>
  <si>
    <t xml:space="preserve"> območje male dvorane (predvidoma tudi strop med 3,4/C,B1)</t>
  </si>
  <si>
    <t>sestava T3N2:</t>
  </si>
  <si>
    <t>leseni stropniki (dim 25x20cm), položeni eden poleg drugega (tramovni strop)</t>
  </si>
  <si>
    <t>VP: sestava prizidka nam manjka</t>
  </si>
  <si>
    <t>SANACIJSKA DELA - POTRESNA IN GRADBENA SANACIJA, KONSERVATORSKO RESTAVRATORSKI POSEGI</t>
  </si>
  <si>
    <t>ESTRIH IN PODLOGE TLAKA SKUPAJ</t>
  </si>
  <si>
    <t>Dobava materiala in izdelava horizontalne dvoslojne hidroizolacije pod zidanimi stenami, pod  tlaki proti terenu v pritličju objekta iz sledečih plasti : na temeljno/talno ploščo izvesti (upoštevano 5% odpada materiala):</t>
  </si>
  <si>
    <t>VKLJUČNO S PODALJŠKI HI 50cm OD ROBA PLOŠČE NA NEVKOPANIH DELIH - pod podaljšanjem TI proti zmrzovanju!</t>
  </si>
  <si>
    <t>Izdelava vertikalne izolacije na izvedene stene izvesti zavihke po temeljni plošči navzdol in po zidovih in tlakih pritličja in kleti navzgor:</t>
  </si>
  <si>
    <t>talna hidro izolacija V PRIZIDKU, 28,70m2</t>
  </si>
  <si>
    <t>HIDROZIOLACIJA PRIZIDEK, 10,07m2</t>
  </si>
  <si>
    <t>HIDROIZOLACIJA KLET, 17,87m2</t>
  </si>
  <si>
    <t>HIDROZIOLACIJA PRITLIČJE, 41,27m2</t>
  </si>
  <si>
    <r>
      <t>talna hidro izolacija v območju talne plošče KLETI</t>
    </r>
    <r>
      <rPr>
        <u/>
        <sz val="9"/>
        <rFont val="Calibri"/>
        <family val="2"/>
        <charset val="238"/>
        <scheme val="minor"/>
      </rPr>
      <t>,</t>
    </r>
    <r>
      <rPr>
        <sz val="9"/>
        <rFont val="Calibri"/>
        <family val="2"/>
        <charset val="238"/>
        <scheme val="minor"/>
      </rPr>
      <t xml:space="preserve"> 65,62m2 med obstoječimi stenami!!!</t>
    </r>
  </si>
  <si>
    <r>
      <t>talna hidro izolacija v območju talne plošče PRITLIČJA</t>
    </r>
    <r>
      <rPr>
        <u/>
        <sz val="9"/>
        <rFont val="Calibri"/>
        <family val="2"/>
        <charset val="238"/>
        <scheme val="minor"/>
      </rPr>
      <t xml:space="preserve">, </t>
    </r>
    <r>
      <rPr>
        <sz val="9"/>
        <rFont val="Calibri"/>
        <family val="2"/>
        <charset val="238"/>
        <scheme val="minor"/>
      </rPr>
      <t xml:space="preserve"> 366,32m2, med obstoječimi stenami!!!</t>
    </r>
  </si>
  <si>
    <t>VERTIKALNA HIDROIZOLACIJA</t>
  </si>
  <si>
    <t>NOSILNI OPEČNI ZIDOVI - POZIDAVE</t>
  </si>
  <si>
    <t>Pozidava obstoječih odprtin v opečnih stenah s polno opeko (okna, vrata,….), dimenzije čim bolj podobne obstoječi opeki (dim npr. 12/25/6,5cm), izvedba z apnenimi materiali (npr. MAPEI, ROEFIX), ki se uporabljajo za sanacijo sten.</t>
  </si>
  <si>
    <t>DVIGALNI JAŠEK - vidne površine</t>
  </si>
  <si>
    <t>IZRAVNAVA IN PRIPRAVA OKENSKIH ŠPALET</t>
  </si>
  <si>
    <t>OBSTOJEČE ODPRTINE (max dimenzija cca 120/200)</t>
  </si>
  <si>
    <t xml:space="preserve">Obrušenje in krpanje betonskih sten kot priprava na pleskanje ALI PRIPRAVA VIDNIH BETONSKIH STEN. AB stene niso ometane! </t>
  </si>
  <si>
    <t>a)</t>
  </si>
  <si>
    <t>vmesno čiščenje - tla,…</t>
  </si>
  <si>
    <t>b)</t>
  </si>
  <si>
    <t>finalno čiščenje - tla, stavbno pohištvo, okna,….</t>
  </si>
  <si>
    <t>enostranski (notranji) omet zidov v podstrešju (v osi 4 in 5) in omet pozidav</t>
  </si>
  <si>
    <t>NOVO IZDELANE ODPRTINE (max dimenzija cca 120/200)</t>
  </si>
  <si>
    <t>Krpanje in izravnava okenskih odprtin po odstranitvi obstoječih oken in pred vgradnjo novih ter izdelava špalet za nove odprtine!</t>
  </si>
  <si>
    <t>rekonstrukcija in prizidava</t>
  </si>
  <si>
    <t>SOVPREŽNE BETONSKE KONSTRUKCIJE - HIBOND</t>
  </si>
  <si>
    <r>
      <t xml:space="preserve">Dobava in vgrajevanje betona C 25/30, prereza do 0,1-0,15m3/m2, m1,  </t>
    </r>
    <r>
      <rPr>
        <b/>
        <sz val="9"/>
        <color indexed="8"/>
        <rFont val="Calibri"/>
        <family val="2"/>
      </rPr>
      <t xml:space="preserve">v AB sovprežno konstrukcijo </t>
    </r>
    <r>
      <rPr>
        <sz val="9"/>
        <color indexed="8"/>
        <rFont val="Calibri"/>
        <family val="2"/>
      </rPr>
      <t>. Izdelava z vsemi pomožnimi deli. Obračun po m2.</t>
    </r>
  </si>
  <si>
    <t>medetažna konstrukcija med P-1N in med 1N-2N HIBOND 12cm</t>
  </si>
  <si>
    <t>strešna konstrukcija nad mansardo in nad 2n HIBOND 17cm</t>
  </si>
  <si>
    <t>A.VIII.</t>
  </si>
  <si>
    <t>Izdelava podloge pod finalnimi tlaki, izvedba z vsemi pomožnimi deli; potrebno pridobiti ceno za izvedbo v primeru, da se izdelava podstrešnih prostorov izvede v 2. fazi.</t>
  </si>
  <si>
    <t>V primeru neizvedbe strešnih prostorov izvesti po celotni strehi sestav: parna ovira (kot npr. KI Homeseal LDS 5 ali enokovredno) + TI - steklena volna d=20cm, λ≤0,037 W/mK (kot npr. KI Unifit 37 ali enakovredno), izvesti servisni koridor širine 70cm (TI - plošče iz kamene volne d=20 cm ( kot npr. KI pohodna talna plošča DF, d= 2x10cm) na katere se položi pohodne plošče (kot npr. Knauf Integral FHB 25, d=25mm ali enakovredno) - upoštevati opis izvedbe OP9!</t>
  </si>
  <si>
    <t>Izdelava podloge pod finalnimi tlaki, izvedba z vsemi pomožnimi deli, potrebno pridobiti ceno za izvedbo v primeru, da se izdelava podstrešnih prostorov izvede v 2. fazi.</t>
  </si>
  <si>
    <t>deske, d=25mm, žebljati v spodnji sloj tramovnega stropa, polagati v prečni smeri glede na smer nosilcev tramovnega stropa</t>
  </si>
  <si>
    <t>OPIS IZVEDBE</t>
  </si>
  <si>
    <t>OPOMBA</t>
  </si>
  <si>
    <t>podrobnejši opis izvedbe</t>
  </si>
  <si>
    <t>OP1</t>
  </si>
  <si>
    <t>izvedba litega teraca</t>
  </si>
  <si>
    <r>
      <rPr>
        <b/>
        <sz val="9"/>
        <color theme="1"/>
        <rFont val="Swis721 Cn BT"/>
        <family val="2"/>
      </rPr>
      <t>generalni opis:</t>
    </r>
    <r>
      <rPr>
        <sz val="9"/>
        <color theme="1"/>
        <rFont val="Swis721 Cn BT"/>
        <family val="2"/>
      </rPr>
      <t xml:space="preserve"> finalni sloj litega teraca se izvede po s sistemu mokro na mokro na zglajen sloj mikroamiranega betona.</t>
    </r>
  </si>
  <si>
    <r>
      <t xml:space="preserve">agregat: </t>
    </r>
    <r>
      <rPr>
        <sz val="9"/>
        <rFont val="Swis721 Cn BT"/>
        <family val="2"/>
      </rPr>
      <t>črno/bel, barvo in velikost agregata določita in potrdita arhitekt in predstavnik Zavoda za varstvo kulturne dediščine.</t>
    </r>
  </si>
  <si>
    <r>
      <t xml:space="preserve">mikroarmatura betona: </t>
    </r>
    <r>
      <rPr>
        <sz val="9"/>
        <rFont val="Swis721 Cn BT"/>
        <family val="2"/>
      </rPr>
      <t>PP vlakna z vseb. 0.95kg/m2</t>
    </r>
    <r>
      <rPr>
        <b/>
        <sz val="9"/>
        <rFont val="Swis721 Cn BT"/>
        <family val="2"/>
      </rPr>
      <t xml:space="preserve">, </t>
    </r>
    <r>
      <rPr>
        <sz val="9"/>
        <rFont val="Swis721 Cn BT"/>
        <family val="2"/>
      </rPr>
      <t>npr.: FIBRILs F 120 ali enakovredno</t>
    </r>
  </si>
  <si>
    <r>
      <t>marka betona:</t>
    </r>
    <r>
      <rPr>
        <sz val="9"/>
        <rFont val="Swis721 Cn BT"/>
        <family val="2"/>
      </rPr>
      <t xml:space="preserve"> C20/25</t>
    </r>
  </si>
  <si>
    <r>
      <t xml:space="preserve">armatura betona: </t>
    </r>
    <r>
      <rPr>
        <sz val="9"/>
        <rFont val="Swis721 Cn BT"/>
        <family val="2"/>
      </rPr>
      <t>armaturno mrežo Q 283 100X100-6/6 pozicionirati 3-4 cm nad spodnji rob, maksimalno v sredino betona, s preklopi</t>
    </r>
  </si>
  <si>
    <r>
      <t xml:space="preserve">agregat betona: </t>
    </r>
    <r>
      <rPr>
        <sz val="9"/>
        <rFont val="Swis721 Cn BT"/>
        <family val="2"/>
      </rPr>
      <t>uporabiti rečni pesek 0-4mm</t>
    </r>
  </si>
  <si>
    <r>
      <t>dilatacijska polja:</t>
    </r>
    <r>
      <rPr>
        <sz val="9"/>
        <rFont val="Swis721 Cn BT"/>
        <family val="2"/>
      </rPr>
      <t xml:space="preserve"> dilatacijska polja po načrtu, ki ga predloži arhitekt, maks. velikost polj 1:1,3; kitani s trajno elastičnim kitom, barvo potrdi arhitekt</t>
    </r>
  </si>
  <si>
    <r>
      <t xml:space="preserve">vzorec: </t>
    </r>
    <r>
      <rPr>
        <sz val="9"/>
        <rFont val="Swis721 Cn BT"/>
        <family val="2"/>
      </rPr>
      <t>obvezna izdelava vzorca, ki ga določita in potrdita arhitekt in predstavnik Zavoda za varstvo kulturne dediščine.</t>
    </r>
  </si>
  <si>
    <t>OP2</t>
  </si>
  <si>
    <t>ojačitev obokov nad pritlično etažo oz. nad hodnikom v 1N in nad stopniščnimi oboki</t>
  </si>
  <si>
    <t>Ojačitev obokov je potrebno izvajati s karbonskimi lamelami, karbonsko tkanino in sidri v obliki karbonskih palic (Glej načrt gradbenih konstrukcij - Detajl A). Oboke bo potrebno po Detajlu A lepiti z karbonskimi tkaninami (trakovi) in sidrati v opeCne stene. Tkanina je MapeWrap C Quadri-AX 6001200 mm in sidra so Maperod C. Postopek lepljenja je enak postopku opisanem v Detajlu C (v načrtu gradbenih konstrukcij). Sidranje vrvic, v zidove pod kotom in lepljenje, se izvaja v zidovih z epoksijskimi lepili. Lepljenje na oboke se izvaja preko zlepljene karbonske tkanine.</t>
  </si>
  <si>
    <t>OP3</t>
  </si>
  <si>
    <t>Utrjevanje armirano betonskega estriha z obodnimi stenami in povezava estrihov z vmesnimi zidovi</t>
  </si>
  <si>
    <t xml:space="preserve">V tlaku dvorane v 1N in v prostoru med osmi A-B/1-5 (mala dvorana v 1N),  se izdela utrditev armiranobetonskega estriha debeline 6 cm. Jeklena sidra premera 14 mm se na vsakih 150 cm pod kotom sidrajo v stene prostora- glej detajl B2 v načrtu gradbenih konstrukcij.  </t>
  </si>
  <si>
    <t>Povezavo med estrihi v prostoru dvorane in male dvorane v 1N (stena v osi B) se izdela po detajlu B3 (glej načrt gradbenih konstrukcij)</t>
  </si>
  <si>
    <t>OP4</t>
  </si>
  <si>
    <t>Monolitiziranje stropnikov in sidranje v opečne stene</t>
  </si>
  <si>
    <t xml:space="preserve">Monolitiziranje stropnikov in sidranje v opečne stene po sistemu HPFRC je odvisno od pozicije stropnikov, medsebojne razdalje stropnikov in Iežišča stropnikov na opečni steni. Bistvo monolitiziranja je ustvarjanje lesenega diska, ki je povezan z opečnimi stenami. Lesene obstoječe stropnike (položeni eden poleg drugega) se monolitizira z žebljanimi deskami d=25mm v prečni smeri glede na smer stropnikov. V primeru da so obstoječe deske v dobrem stanju in pravilno položene, se jih lahko ohrani. Detajl sidranja stropnikov v stene se izvede preko karbonskih lamel lepljenih na stropnike in sidranih v opečno steno z vrvico premera 12 mm lepljeno v izvrtino v opečni steni z epoksi lepilom. Sidranje v steno in lesene grede se izvede z vrtanjem izvrtin premera 12 mm za vgradnjo povezovalnih sider RA 8 mm na vsikih 25 cm. Sidrne palice se vgradijo v kemično sidrno maso MAPEFIX VE SF. </t>
  </si>
  <si>
    <t xml:space="preserve">Vgradnja tekoče, isokoduktilne armirane cemente malte PLANITOP HPC FLOOR 46 debelini 4 cm. </t>
  </si>
  <si>
    <t>Glej detajl B v načrtu gradbenih konstrukcij!</t>
  </si>
  <si>
    <t>OP4.1</t>
  </si>
  <si>
    <t>Monolitiziranje stropnikov in sidranje v opečne stene - dodatna izvedba za tlak male dvorane v 2N</t>
  </si>
  <si>
    <t>Pri sanacija stropne konstrukcije nad 1. nadstropjem, v oseh A-B/1-5, se poleg omenjenega sidranja izvede vgrajevanje MAPEWRAP C FIOCCO, na obeh straneh po detajlu B1. Sidranje vrvic, v zidove pod kotom in lepljenje, se izvaja v zidovih z epoksijskimi lepili.</t>
  </si>
  <si>
    <t>Glej detajl B1 v načrtu gradbenih konstrukcij!</t>
  </si>
  <si>
    <t>OP5</t>
  </si>
  <si>
    <t xml:space="preserve">Utrjevanje lesenega stropa nad dvorano v 1N in tramovnega stropa nad malo dvorano v 2N </t>
  </si>
  <si>
    <t>V primeru dvorane se preveri stanje lesenih deske, ki so žebljane v stropne lesene nosilce v prečni smeri. Po potrebi se jih zamenja oziroma po navodilih statika dodatno žeblja. V primeru tramovnega stropa nad malo dvorano v 2N se izvede nov sloj lesenih desk, ki se jih položi v prečni smeri glede na potek stropnih nosilcev. Nove deske in obstoječe nosilce se žeblja po navodilih statika. Na nove oziroma obstoječe lesene deske se razvije ločilni sloj - PP folijo s preklopom min 20cm ali lepljenimi stiki. Nato se izvede z mrežo armiran betonski estrih v debelini 10 cm. Armaturno mrežo se preko armaturnih palic poveže z novim AB vencem. Armaturne palice Ø14 se izvede v razmiku 150cm.</t>
  </si>
  <si>
    <t>OP6</t>
  </si>
  <si>
    <t>Sanacija obstoječih ometov na opečnih obokih</t>
  </si>
  <si>
    <t>Obstoječe omete, ki se jih ohrani, je potrebno slikopleskarsko frezati (ostrugati, odstraniti barvne plasti in slabo sprijete dele ometov)</t>
  </si>
  <si>
    <t>Nanos globinskega silikatnega utrjevalca ometa Roefix PP 201 Silica LF</t>
  </si>
  <si>
    <t>1 roka oz. po potrebi v primeru večjih neravnin 2 roki Roefix Renoplus z gladilko, v primeru večjih poškodb pa se poprej nanese Roefix 695.</t>
  </si>
  <si>
    <t xml:space="preserve">Zaključni fini apneni omet Roefix 380 naslednji dan po Renoplusu, fino zaribavanje. </t>
  </si>
  <si>
    <t>OP7</t>
  </si>
  <si>
    <t>Sanacija obstoječih ometov na trstiki</t>
  </si>
  <si>
    <t xml:space="preserve">Za injektiranje apnenih ometov naj se uporablja injektirna masa na apneni osnovi (npr. calxnova ali caloxil), utrjevanje apnenih ometov z npr calosilom ali enakovredno (npr E 25, po potrebi se ga lahko redči, odvisno od primera). </t>
  </si>
  <si>
    <t>Izvedba po specifikaciji proizvajalca s  tehnologijo, ki jo mora potrditi ZVKD! Barva v skladu z barvno karto konzervatorskega načrta in po potrditvi ZVKD!</t>
  </si>
  <si>
    <t xml:space="preserve">Izvedba na vseh lesenih stropovih v 1N in 2N, tudi v prostorih, kjer so predvideni spuščeni stropovi.  Konservatorsko restavratorski posegi na teh delih niso predvideni! </t>
  </si>
  <si>
    <t>OP8</t>
  </si>
  <si>
    <t>Izvedba zaokrožnice na stiku stena/ strop ali nosilec/strop</t>
  </si>
  <si>
    <t>Zaokrožnico narediti z uporabo predpripravljene EPS zaokrožnice (kot se uporablja za fasadne štukature). Štukature prilepiti obvezno na zid na zgorni spoj, na farmacel plošči pa pustiti kot delovno fugo (v primeru stika z novim spuščenm stropom). Profile in spoje zalepiti z Rofix Optiflex.</t>
  </si>
  <si>
    <t>Profil zaokrožnice gladek, različen fi glede na lokacijo zaokrožnice:</t>
  </si>
  <si>
    <t>strop pod balkonom v dvorani v 1N: r=cca 3cm</t>
  </si>
  <si>
    <t>strop dvorane v 1N in strop male dvorane v 2N: r=cca 6cm</t>
  </si>
  <si>
    <t>OP9</t>
  </si>
  <si>
    <t>Izvedba novega tlaka na podstrešju</t>
  </si>
  <si>
    <t>Za potrebe novega pohodnega tlaka na podstrešju, je potrebno na nov estrih postaviti novo leseno dvignjeno konstrukcijo za tlak. Postavi se lesene stojke, na katere se predvidi primarne lesene nosilce, ki nosijo sekundarne lesene nosilce (maks. razpon 420cm, osni razmik 50cm). Na sekundarne lesene nosilce se izvede tlak iz mavčno kartonskih plošč (kot npr Knauf Integral 25, d=25mm ali enakovredno), na katerega se izvede končni tlak.  Tlak iz MK plošč ne sme nalegati ali biti vijačen v grede strešnih vešal! Na stiku estriha in vertikalnih stojk je potrebno vgraditi  distančne plošče za preprečevanje udarnega zvoka (kot npr. Gerzner Sylomer AFM21 ali enakovredno)</t>
  </si>
  <si>
    <t>Na betonski estrih je potrebno namestiti zvočno izolacijo debeline 10cm</t>
  </si>
  <si>
    <t>V primeru, da se podstrešni prostor v tej fazi ne zaključuje, se namesto zgornjih dveh postavk izvede:</t>
  </si>
  <si>
    <t>na celotno površino podstrešja se na estrih položi parno oviro (kot npr. KI Homeseal LDS 5 ali enakovredno)</t>
  </si>
  <si>
    <t>v območju klimatov in sam servisni koridor od stopnišča do vhoda v strojnico se izvede tako, da se v širini cca 70cm položi kot prvi sloj toplotno izolacijo - plošče iz kamene volne d=20cm (kot npr. KI DF d=2x10cm) ali enakovredno), nanjo pa se namesti pohodne plošče (kot npr. Knauf Integral FHB 25, d=25mm, pero/utor, lepljene med sabo)</t>
  </si>
  <si>
    <t>Na celotni ostali površini namestiti toplotno izolacijo iz steklene volne, d=20cm,  λ≤0,037 W/mK (kot npr. KI Unifit 37 ali enakovredno</t>
  </si>
  <si>
    <t>OP9.1</t>
  </si>
  <si>
    <t>Izvedba novega tlaka na podstrešju - območje strojnic</t>
  </si>
  <si>
    <t>Poleg določil, navedenih pod postavko OP9 je potrebno v območju strojnic dodatno predvideti ojačitev nove konstrukcij z jeklenimi profili, predvsem v območju novih klimatov, po navodilu statika.</t>
  </si>
  <si>
    <t>OP10</t>
  </si>
  <si>
    <t>Izvedba izolacije pod obstoječo streho</t>
  </si>
  <si>
    <t>Obstoječa streha je bila nedavno obnovljena. V sklopu te obnove so se obstoječi špirovci ojačali z bočno namestitvijo lesenih plohov na vsak posamezen špirovec. Izvedli so nove letve in novo strešno kritino - bobrovec. Obstoječa streha se ne odstranjuje.</t>
  </si>
  <si>
    <t>Streho se na novo toplotno izolira. Izvesti je potrebno prezračevalni sloj. Izvede se ga s spodnje strani med špirovce. Sekundarno kritino se s spodnje strani pritrdi na špirovce z letvami. Med sosednja špirovca se dodatno na strešne letve  namesti dodatno letev (vzporedna špirovcema), ki bo delovala kot distančna letev in bo preprečevala stiskanje prezračevalnega sloja ob namestitvi toplotne izolacije kasneje.</t>
  </si>
  <si>
    <t>Na špirovce se namesti kovinske profile za obešen strop, ki hkrati olajšajo namestitev toplotne izolacije. Izvede se parno zapora in končni sloj iz mavčno kartonskih plošč.</t>
  </si>
  <si>
    <t>OP11</t>
  </si>
  <si>
    <t>Izvedba sten iz mavčno- kartonskih plošč v mokrih prostorih</t>
  </si>
  <si>
    <t>V primeru mavčno kartonske stene v mokrem prostoru, se izvede:</t>
  </si>
  <si>
    <t>do višine 2m se opleska ne izvede - priprava površine za polaganje keramičnih ploščic</t>
  </si>
  <si>
    <t>v primeru stene tuša, je potrebno izvesti hidroizolativni premaz z armirno mrežico; stike plošč in prehode stena/stena ter tlak/stena je potrebno predhodno zaščititi z trajnoelastičnimi trakovi!</t>
  </si>
  <si>
    <t>steno nad višino 2m se kita in opleska z lateks barvo</t>
  </si>
  <si>
    <t>sestava T4N1:</t>
  </si>
  <si>
    <t>gradbene plošče iz lesnih vlaken OSB4, pero/utor, d=20mm, vijačena</t>
  </si>
  <si>
    <t>leseni lepljeni nosilci, dim. 10/20cm, vmes toplotna izolacija, steklena volna, d=20 cm, λ≤0,035 W/mK (kot npr. Knauf Insulation UNIFIT 035 ali enakovredno)</t>
  </si>
  <si>
    <t>parket, troslojni parket, hrast 1. kvalitete, izgled rustik (stopnjo grč in polnilne smole potrdi projektan), lakirano, tip potrdi projektant.</t>
  </si>
  <si>
    <t>bet. estrih</t>
  </si>
  <si>
    <t>JUNIJ</t>
  </si>
  <si>
    <t>Na podlagi geomehanskih raziskav se pripravi načrt izkopa in varovanje gradbene jame za izvedbo opornih zidov in trga zahodno od narodnega doma!</t>
  </si>
  <si>
    <t>ODSTRANITEV PRIZIDKA V ATRIJU STAVBE NARODNEGA DOMA</t>
  </si>
  <si>
    <t>GLOBOKI IZKOPI SE IZVAJAJO NA CELOTNI ZAHODNI STRANICI PARCELE ZA GRADNJO, NA RAZDALJI 0,5-1 OD VSEH PARCELNIH MEJ, ZATO SE MORAJO IZVAJATI TAKO, DA SOSEDNJE OBSTOJEČE OGRAJE IN ZUNANJA UREDITEV TER JAVNA CESTA NE BO POŠKODOVANA!</t>
  </si>
  <si>
    <t>GEOMEHANSKO POROČILO IN RAZISKAVE</t>
  </si>
  <si>
    <t xml:space="preserve">Izvedba raziskav in izdelava geomehanskega poročila s priporočili za izvedbo varovanja gradbene jame za izkop za izvedbo nove zunanje ureditve do kote 0,00 stavbe narodnega doma ter izvedbo opornih zidov na zahodni parcelni meji. </t>
  </si>
  <si>
    <t>NAČRT VAROVANJA GRADBENE JAME IN IZKOPA ZA OPORNE ZIDOVE IN ZUNANJO UREDITEV NA ZAHODU IN SEVEROZAHODU PARCELE</t>
  </si>
  <si>
    <t>Po izvedbi geomehanskih raziskav in poročila!</t>
  </si>
  <si>
    <t>IZVEDBA V SKLADU Z NAVODILI ARHEOLOŠKIH RAZISKAV!!!</t>
  </si>
  <si>
    <t>ODVOZ IN ODLAGANJE IZKOPANEGA ZEMELJSKEGA MATERIALA NA STALNO DEPONIJO</t>
  </si>
  <si>
    <t>MANSARDA - tlak pred dvigalom</t>
  </si>
  <si>
    <t>MANSARDA -  območje male dvorane (predvidoma tudi strop med 3,4/C,B1)</t>
  </si>
  <si>
    <t>MANSARDA - območje dvorane (predvidoma tudi do osi 3)</t>
  </si>
  <si>
    <t>2 NADSTROPJE - prizidek</t>
  </si>
  <si>
    <t>2 NADSTROPJE - v območju lesenega stropa (sanitarije)</t>
  </si>
  <si>
    <t>2 NADSTROPJE - hodnik in niša</t>
  </si>
  <si>
    <t>2 NADSTROPJE - pisarna območje obokanega stropa</t>
  </si>
  <si>
    <t>2 NADSTROPJE - tlak male dvorane</t>
  </si>
  <si>
    <t>2 NADSTROPJE - garderoba območje lesenega stropa</t>
  </si>
  <si>
    <t>2 NADSTROPJE - balkon</t>
  </si>
  <si>
    <t>PRITLIČJE - shramba</t>
  </si>
  <si>
    <t>PRITLIČJE - vhod in nad kletjo (soba 1)</t>
  </si>
  <si>
    <t>PRITLIČJE - nad kletjo (soba 2)</t>
  </si>
  <si>
    <t>1 NADSTROPJE - dvorana in mala dvorana</t>
  </si>
  <si>
    <t>1 NADSTROPJE - garderoba</t>
  </si>
  <si>
    <t>1 NADSTROPJE - hodnik in sanitarije</t>
  </si>
  <si>
    <t>1 NADSTROPJE - prizidek</t>
  </si>
  <si>
    <t xml:space="preserve">Geomehanskih raziskav pred odstranitvijo Mehletove hiše - Cvelbarjeva ulica 2 in terena zahodno od Narodnega doma NI BILO MOŽNO IZVESTI!!! </t>
  </si>
  <si>
    <t>Izvajalec glede na svojo tehnologijo predvidi porušitev Mehletove hiše - Cvelbarjeva ulica 2 in geomehanske raziskave!</t>
  </si>
  <si>
    <t>Po porušitvi Mehletove hiše - Cvelbarjeva ulica 2 in delni ostranitvi zemljine (do globine cca 2m) na zahodnem delu parcele, ki je v obstoječem stanju nedostopen z mehanizacijo!!!</t>
  </si>
  <si>
    <t>Na podlagi geomehanskega poročila izdelava načrta varovanja gradbene jame za izvedbo opornih zidov in zunanje ureditve na zahodni parcelni meji, ter v severozahodnem in jugozagodnem vogalu. Predviden je odmik 0,5-1m od parcelnih meja in obstoječih opornih zidov in ograj. Izkop je do globine 1,5-5,5m od obstoječe kote terena na sosednjih parcelah (najgloblja točka je na severozahodnem vogalu - glej načrte opornega zidu)!</t>
  </si>
  <si>
    <t>Izdelava dokazila o zanesljivosti objekta za vse vrste del, sprotno evidentiranje in urejanje ustreznih dokumentov (odlaganje na deponije, preizkusi in dokazila za tampon, beton,.....) oz. dostava ustreznih dokumentov izdelovalcu PID! Vključno z vso ostalo dokumentacijo za izdelavo PID!</t>
  </si>
  <si>
    <t>DOKUMENTIRANJE STANJA SOSEDNJIH OBJEKTOV PRED GRADNJO</t>
  </si>
  <si>
    <t>ODSTRANITEV MEHLETOVE HISE - CVELBARJEVA ULICA 2</t>
  </si>
  <si>
    <t xml:space="preserve">MOREBITNO POTREBNO VAROVANJE GRADBENE JAME ZA IZKOP OPORNEGA ZIDU -ZAGATNICE, PILOTIRANJE, TORKRETIRANJE… NI UPOŠTEVANO,  JE DEL LOČENEGA PROJEKTA, KI GA PRIPRAVI IZVAJALEC GLEDE NA SVOJO TEHNOLOGIJO ! </t>
  </si>
  <si>
    <t xml:space="preserve">POPIS DEL ZA GRADBENA DELA </t>
  </si>
  <si>
    <t>REKAPITULACIJA</t>
  </si>
  <si>
    <t xml:space="preserve">GRADBENA DELA  </t>
  </si>
  <si>
    <t>Projektna dokumentacija za izvedbo gradnje (PZI)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</si>
</sst>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_€"/>
    <numFmt numFmtId="165" formatCode="#,##0\ &quot;SIT&quot;;[Red]\-#,##0\ &quot;SIT&quot;"/>
    <numFmt numFmtId="166" formatCode="#,##0.00\ &quot;€&quot;"/>
    <numFmt numFmtId="167" formatCode="#,##0.0000"/>
  </numFmts>
  <fonts count="85" x14ac:knownFonts="1">
    <font>
      <sz val="10"/>
      <name val="Arial CE"/>
      <charset val="238"/>
    </font>
    <font>
      <sz val="10"/>
      <name val="Arial CE"/>
      <charset val="238"/>
    </font>
    <font>
      <b/>
      <sz val="12"/>
      <name val="Arial CE"/>
      <family val="2"/>
      <charset val="238"/>
    </font>
    <font>
      <sz val="12"/>
      <name val="Arial CE"/>
      <family val="2"/>
      <charset val="238"/>
    </font>
    <font>
      <sz val="10"/>
      <color indexed="8"/>
      <name val="Arial"/>
      <family val="2"/>
      <charset val="238"/>
    </font>
    <font>
      <b/>
      <sz val="10"/>
      <color indexed="8"/>
      <name val="Arial"/>
      <family val="2"/>
      <charset val="238"/>
    </font>
    <font>
      <sz val="10"/>
      <color indexed="12"/>
      <name val="Arial"/>
      <family val="2"/>
      <charset val="238"/>
    </font>
    <font>
      <sz val="10"/>
      <name val="Arial"/>
      <family val="2"/>
      <charset val="238"/>
    </font>
    <font>
      <b/>
      <sz val="12"/>
      <color indexed="10"/>
      <name val="Arial CE"/>
      <family val="2"/>
      <charset val="238"/>
    </font>
    <font>
      <b/>
      <sz val="10"/>
      <name val="Arial CE"/>
      <family val="2"/>
      <charset val="238"/>
    </font>
    <font>
      <b/>
      <sz val="12"/>
      <color indexed="10"/>
      <name val="Arial"/>
      <family val="2"/>
      <charset val="238"/>
    </font>
    <font>
      <sz val="8"/>
      <name val="Arial CE"/>
      <charset val="238"/>
    </font>
    <font>
      <b/>
      <sz val="12"/>
      <name val="Arial CE"/>
      <charset val="238"/>
    </font>
    <font>
      <b/>
      <sz val="10"/>
      <name val="Arial CE"/>
      <charset val="238"/>
    </font>
    <font>
      <b/>
      <sz val="11"/>
      <color indexed="10"/>
      <name val="Arial CE"/>
      <charset val="238"/>
    </font>
    <font>
      <sz val="9"/>
      <name val="Calibri"/>
      <family val="2"/>
    </font>
    <font>
      <sz val="9"/>
      <color indexed="8"/>
      <name val="Calibri"/>
      <family val="2"/>
    </font>
    <font>
      <b/>
      <sz val="9"/>
      <color indexed="8"/>
      <name val="Calibri"/>
      <family val="2"/>
    </font>
    <font>
      <b/>
      <sz val="9"/>
      <color indexed="8"/>
      <name val="Calibri"/>
      <family val="2"/>
      <charset val="238"/>
    </font>
    <font>
      <sz val="9"/>
      <color indexed="8"/>
      <name val="Calibri"/>
      <family val="2"/>
      <charset val="238"/>
    </font>
    <font>
      <sz val="11"/>
      <name val="Arial Narrow"/>
      <family val="2"/>
      <charset val="238"/>
    </font>
    <font>
      <sz val="10"/>
      <color indexed="8"/>
      <name val="Calibri"/>
      <family val="2"/>
      <scheme val="minor"/>
    </font>
    <font>
      <b/>
      <sz val="9"/>
      <color indexed="12"/>
      <name val="Calibri"/>
      <family val="2"/>
      <scheme val="minor"/>
    </font>
    <font>
      <sz val="9"/>
      <color indexed="12"/>
      <name val="Calibri"/>
      <family val="2"/>
      <scheme val="minor"/>
    </font>
    <font>
      <sz val="9"/>
      <name val="Calibri"/>
      <family val="2"/>
      <scheme val="minor"/>
    </font>
    <font>
      <sz val="9"/>
      <color indexed="8"/>
      <name val="Calibri"/>
      <family val="2"/>
      <scheme val="minor"/>
    </font>
    <font>
      <b/>
      <sz val="12"/>
      <color indexed="10"/>
      <name val="Calibri"/>
      <family val="2"/>
      <scheme val="minor"/>
    </font>
    <font>
      <b/>
      <sz val="9"/>
      <color indexed="10"/>
      <name val="Calibri"/>
      <family val="2"/>
      <scheme val="minor"/>
    </font>
    <font>
      <b/>
      <sz val="9"/>
      <color indexed="8"/>
      <name val="Calibri"/>
      <family val="2"/>
      <scheme val="minor"/>
    </font>
    <font>
      <b/>
      <sz val="10"/>
      <color indexed="8"/>
      <name val="Calibri"/>
      <family val="2"/>
      <scheme val="minor"/>
    </font>
    <font>
      <sz val="9"/>
      <color rgb="FFFF0000"/>
      <name val="Calibri"/>
      <family val="2"/>
      <scheme val="minor"/>
    </font>
    <font>
      <b/>
      <sz val="9"/>
      <name val="Calibri"/>
      <family val="2"/>
      <scheme val="minor"/>
    </font>
    <font>
      <sz val="10"/>
      <name val="Calibri"/>
      <family val="2"/>
      <scheme val="minor"/>
    </font>
    <font>
      <sz val="9"/>
      <color indexed="10"/>
      <name val="Calibri"/>
      <family val="2"/>
      <scheme val="minor"/>
    </font>
    <font>
      <sz val="10"/>
      <color indexed="12"/>
      <name val="Calibri"/>
      <family val="2"/>
      <scheme val="minor"/>
    </font>
    <font>
      <sz val="10"/>
      <color indexed="10"/>
      <name val="Calibri"/>
      <family val="2"/>
      <scheme val="minor"/>
    </font>
    <font>
      <sz val="9"/>
      <color theme="8" tint="0.39997558519241921"/>
      <name val="Calibri"/>
      <family val="2"/>
      <scheme val="minor"/>
    </font>
    <font>
      <b/>
      <sz val="9"/>
      <color theme="8" tint="0.39997558519241921"/>
      <name val="Calibri"/>
      <family val="2"/>
      <scheme val="minor"/>
    </font>
    <font>
      <b/>
      <sz val="12"/>
      <color indexed="8"/>
      <name val="Calibri"/>
      <family val="2"/>
      <scheme val="minor"/>
    </font>
    <font>
      <b/>
      <sz val="12"/>
      <name val="Calibri"/>
      <family val="2"/>
      <scheme val="minor"/>
    </font>
    <font>
      <sz val="10"/>
      <color rgb="FFFF0000"/>
      <name val="Calibri"/>
      <family val="2"/>
      <scheme val="minor"/>
    </font>
    <font>
      <sz val="14"/>
      <name val="Calibri"/>
      <family val="2"/>
      <scheme val="minor"/>
    </font>
    <font>
      <b/>
      <sz val="14"/>
      <name val="Calibri"/>
      <family val="2"/>
      <scheme val="minor"/>
    </font>
    <font>
      <sz val="12"/>
      <name val="Calibri"/>
      <family val="2"/>
      <scheme val="minor"/>
    </font>
    <font>
      <b/>
      <sz val="9"/>
      <color indexed="8"/>
      <name val="Calibri"/>
      <family val="2"/>
      <charset val="238"/>
      <scheme val="minor"/>
    </font>
    <font>
      <b/>
      <sz val="10"/>
      <name val="Calibri"/>
      <family val="2"/>
      <scheme val="minor"/>
    </font>
    <font>
      <b/>
      <sz val="18"/>
      <name val="Calibri"/>
      <family val="2"/>
      <scheme val="minor"/>
    </font>
    <font>
      <b/>
      <sz val="12"/>
      <color indexed="12"/>
      <name val="Calibri"/>
      <family val="2"/>
      <scheme val="minor"/>
    </font>
    <font>
      <sz val="12"/>
      <color indexed="12"/>
      <name val="Calibri"/>
      <family val="2"/>
      <scheme val="minor"/>
    </font>
    <font>
      <b/>
      <sz val="10"/>
      <color indexed="12"/>
      <name val="Calibri"/>
      <family val="2"/>
      <scheme val="minor"/>
    </font>
    <font>
      <b/>
      <sz val="24"/>
      <name val="Calibri"/>
      <family val="2"/>
      <scheme val="minor"/>
    </font>
    <font>
      <b/>
      <sz val="9"/>
      <name val="Calibri"/>
      <family val="2"/>
      <charset val="238"/>
      <scheme val="minor"/>
    </font>
    <font>
      <sz val="9"/>
      <color indexed="8"/>
      <name val="Calibri"/>
      <family val="2"/>
      <charset val="238"/>
      <scheme val="minor"/>
    </font>
    <font>
      <sz val="10"/>
      <name val="Arial CE"/>
      <family val="2"/>
      <charset val="238"/>
    </font>
    <font>
      <sz val="12"/>
      <name val="Courier"/>
      <family val="1"/>
      <charset val="238"/>
    </font>
    <font>
      <u/>
      <sz val="9"/>
      <color indexed="8"/>
      <name val="Calibri"/>
      <family val="2"/>
      <scheme val="minor"/>
    </font>
    <font>
      <b/>
      <sz val="10"/>
      <color indexed="10"/>
      <name val="Calibri"/>
      <family val="2"/>
      <scheme val="minor"/>
    </font>
    <font>
      <sz val="9"/>
      <name val="Calibri"/>
      <family val="2"/>
      <charset val="238"/>
    </font>
    <font>
      <sz val="9"/>
      <name val="Calibri"/>
      <family val="2"/>
      <charset val="238"/>
      <scheme val="minor"/>
    </font>
    <font>
      <u/>
      <sz val="9"/>
      <color indexed="8"/>
      <name val="Calibri"/>
      <family val="2"/>
    </font>
    <font>
      <sz val="9"/>
      <color theme="9" tint="-0.249977111117893"/>
      <name val="Calibri"/>
      <family val="2"/>
      <scheme val="minor"/>
    </font>
    <font>
      <b/>
      <sz val="9"/>
      <color theme="9" tint="-0.249977111117893"/>
      <name val="Calibri"/>
      <family val="2"/>
      <scheme val="minor"/>
    </font>
    <font>
      <u/>
      <sz val="9"/>
      <name val="Calibri"/>
      <family val="2"/>
      <charset val="238"/>
      <scheme val="minor"/>
    </font>
    <font>
      <b/>
      <sz val="10"/>
      <name val="Calibri"/>
      <family val="2"/>
      <charset val="238"/>
      <scheme val="minor"/>
    </font>
    <font>
      <b/>
      <u/>
      <sz val="9"/>
      <color indexed="8"/>
      <name val="Calibri"/>
      <family val="2"/>
      <charset val="238"/>
      <scheme val="minor"/>
    </font>
    <font>
      <u/>
      <sz val="9"/>
      <color indexed="8"/>
      <name val="Calibri"/>
      <family val="2"/>
      <charset val="238"/>
      <scheme val="minor"/>
    </font>
    <font>
      <b/>
      <sz val="9"/>
      <color rgb="FFFF0000"/>
      <name val="Calibri"/>
      <family val="2"/>
      <scheme val="minor"/>
    </font>
    <font>
      <sz val="12"/>
      <name val="Arial"/>
      <family val="2"/>
      <charset val="238"/>
    </font>
    <font>
      <sz val="7"/>
      <name val="Times New Roman"/>
      <family val="1"/>
      <charset val="238"/>
    </font>
    <font>
      <sz val="11"/>
      <color theme="1"/>
      <name val="Calibri"/>
      <family val="2"/>
      <scheme val="minor"/>
    </font>
    <font>
      <sz val="11"/>
      <color indexed="8"/>
      <name val="Arial Narrow"/>
      <family val="2"/>
    </font>
    <font>
      <sz val="9"/>
      <color rgb="FFFF0000"/>
      <name val="Calibri"/>
      <family val="2"/>
      <charset val="238"/>
      <scheme val="minor"/>
    </font>
    <font>
      <sz val="10"/>
      <name val="Calibri"/>
      <family val="2"/>
      <charset val="238"/>
      <scheme val="minor"/>
    </font>
    <font>
      <sz val="9"/>
      <color theme="0" tint="-0.499984740745262"/>
      <name val="Calibri"/>
      <family val="2"/>
      <charset val="238"/>
      <scheme val="minor"/>
    </font>
    <font>
      <sz val="9"/>
      <color theme="1"/>
      <name val="Calibri"/>
      <family val="2"/>
      <charset val="238"/>
      <scheme val="minor"/>
    </font>
    <font>
      <b/>
      <sz val="9"/>
      <color theme="1"/>
      <name val="Calibri"/>
      <family val="2"/>
      <charset val="238"/>
      <scheme val="minor"/>
    </font>
    <font>
      <b/>
      <sz val="9"/>
      <color indexed="10"/>
      <name val="Calibri"/>
      <family val="2"/>
      <charset val="238"/>
      <scheme val="minor"/>
    </font>
    <font>
      <sz val="9"/>
      <color rgb="FFFFFF00"/>
      <name val="Calibri"/>
      <family val="2"/>
      <charset val="238"/>
      <scheme val="minor"/>
    </font>
    <font>
      <sz val="9"/>
      <name val="Swis721 Cn BT"/>
      <family val="2"/>
    </font>
    <font>
      <b/>
      <sz val="9"/>
      <name val="Swis721 Cn BT"/>
      <family val="2"/>
    </font>
    <font>
      <sz val="9"/>
      <color rgb="FFFF0000"/>
      <name val="Swis721 Cn BT"/>
      <family val="2"/>
    </font>
    <font>
      <b/>
      <sz val="9"/>
      <color indexed="8"/>
      <name val="Swis721 Cn BT"/>
      <family val="2"/>
    </font>
    <font>
      <b/>
      <sz val="9"/>
      <color theme="1"/>
      <name val="Swis721 Cn BT"/>
      <family val="2"/>
    </font>
    <font>
      <sz val="9"/>
      <color theme="1"/>
      <name val="Swis721 Cn BT"/>
      <family val="2"/>
    </font>
    <font>
      <sz val="9"/>
      <color rgb="FF00B050"/>
      <name val="Swis721 Cn BT"/>
      <family val="2"/>
    </font>
  </fonts>
  <fills count="7">
    <fill>
      <patternFill patternType="none"/>
    </fill>
    <fill>
      <patternFill patternType="gray125"/>
    </fill>
    <fill>
      <patternFill patternType="solid">
        <fgColor rgb="FFFF000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theme="0" tint="-0.249977111117893"/>
        <bgColor indexed="64"/>
      </patternFill>
    </fill>
    <fill>
      <patternFill patternType="solid">
        <fgColor theme="0" tint="-4.9989318521683403E-2"/>
        <bgColor indexed="64"/>
      </patternFill>
    </fill>
  </fills>
  <borders count="8">
    <border>
      <left/>
      <right/>
      <top/>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8">
    <xf numFmtId="0" fontId="0" fillId="0" borderId="0"/>
    <xf numFmtId="0" fontId="53" fillId="0" borderId="0"/>
    <xf numFmtId="165" fontId="7" fillId="0" borderId="0"/>
    <xf numFmtId="165" fontId="54" fillId="0" borderId="0"/>
    <xf numFmtId="0" fontId="69" fillId="0" borderId="0"/>
    <xf numFmtId="0" fontId="7" fillId="0" borderId="0"/>
    <xf numFmtId="9" fontId="69" fillId="0" borderId="0" applyFont="0" applyFill="0" applyBorder="0" applyAlignment="0" applyProtection="0"/>
    <xf numFmtId="0" fontId="1" fillId="0" borderId="0"/>
  </cellStyleXfs>
  <cellXfs count="473">
    <xf numFmtId="0" fontId="0" fillId="0" borderId="0" xfId="0"/>
    <xf numFmtId="0" fontId="0" fillId="0" borderId="0" xfId="0" applyBorder="1"/>
    <xf numFmtId="0" fontId="3" fillId="0" borderId="0" xfId="0" applyFont="1"/>
    <xf numFmtId="0" fontId="4" fillId="0" borderId="0" xfId="0" applyFont="1" applyAlignment="1">
      <alignment vertical="top"/>
    </xf>
    <xf numFmtId="0" fontId="5" fillId="0" borderId="0" xfId="0" applyFont="1" applyAlignment="1">
      <alignment vertical="top"/>
    </xf>
    <xf numFmtId="0" fontId="4" fillId="0" borderId="1" xfId="0" applyFont="1" applyBorder="1" applyAlignment="1">
      <alignment vertical="top"/>
    </xf>
    <xf numFmtId="0" fontId="8" fillId="0" borderId="0" xfId="0" applyFont="1"/>
    <xf numFmtId="0" fontId="9" fillId="0" borderId="0" xfId="0" applyFont="1"/>
    <xf numFmtId="0" fontId="10" fillId="0" borderId="0" xfId="0" applyFont="1" applyAlignment="1">
      <alignment vertical="top"/>
    </xf>
    <xf numFmtId="0" fontId="2" fillId="0" borderId="0" xfId="0" applyFont="1" applyBorder="1"/>
    <xf numFmtId="0" fontId="12" fillId="0" borderId="0" xfId="0" applyFont="1"/>
    <xf numFmtId="0" fontId="4" fillId="0" borderId="2" xfId="0" applyFont="1" applyBorder="1" applyAlignment="1">
      <alignment vertical="top"/>
    </xf>
    <xf numFmtId="0" fontId="12" fillId="0" borderId="0" xfId="0" applyFont="1" applyBorder="1"/>
    <xf numFmtId="0" fontId="8" fillId="0" borderId="0" xfId="0" applyFont="1" applyBorder="1"/>
    <xf numFmtId="10" fontId="8" fillId="0" borderId="0" xfId="0" applyNumberFormat="1" applyFont="1"/>
    <xf numFmtId="10" fontId="13" fillId="0" borderId="0" xfId="0" applyNumberFormat="1" applyFont="1"/>
    <xf numFmtId="0" fontId="13" fillId="0" borderId="0" xfId="0" applyFont="1" applyBorder="1"/>
    <xf numFmtId="0" fontId="14" fillId="0" borderId="0" xfId="0" applyFont="1"/>
    <xf numFmtId="0" fontId="14" fillId="0" borderId="0" xfId="0" applyFont="1" applyBorder="1"/>
    <xf numFmtId="0" fontId="9" fillId="0" borderId="0" xfId="0" applyFont="1" applyBorder="1"/>
    <xf numFmtId="10" fontId="8" fillId="0" borderId="0" xfId="0" applyNumberFormat="1" applyFont="1" applyBorder="1"/>
    <xf numFmtId="49" fontId="22" fillId="0" borderId="0" xfId="0" applyNumberFormat="1" applyFont="1" applyAlignment="1" applyProtection="1">
      <alignment horizontal="justify" vertical="top" wrapText="1"/>
      <protection locked="0"/>
    </xf>
    <xf numFmtId="4" fontId="23" fillId="0" borderId="0" xfId="0" applyNumberFormat="1" applyFont="1" applyAlignment="1" applyProtection="1">
      <alignment horizontal="right" vertical="top"/>
      <protection locked="0"/>
    </xf>
    <xf numFmtId="4" fontId="24" fillId="0" borderId="0" xfId="0" applyNumberFormat="1" applyFont="1" applyAlignment="1" applyProtection="1">
      <alignment horizontal="right" vertical="top"/>
      <protection locked="0"/>
    </xf>
    <xf numFmtId="4" fontId="25" fillId="0" borderId="0" xfId="0" applyNumberFormat="1" applyFont="1" applyAlignment="1" applyProtection="1">
      <alignment horizontal="right" vertical="top"/>
      <protection locked="0"/>
    </xf>
    <xf numFmtId="0" fontId="4" fillId="0" borderId="0" xfId="0" applyFont="1" applyAlignment="1" applyProtection="1">
      <alignment vertical="top"/>
      <protection locked="0"/>
    </xf>
    <xf numFmtId="0" fontId="26" fillId="0" borderId="0" xfId="0" applyFont="1" applyAlignment="1" applyProtection="1">
      <alignment vertical="top"/>
      <protection locked="0"/>
    </xf>
    <xf numFmtId="49" fontId="27" fillId="0" borderId="0" xfId="0" applyNumberFormat="1" applyFont="1" applyAlignment="1" applyProtection="1">
      <alignment horizontal="justify" vertical="top" wrapText="1"/>
      <protection locked="0"/>
    </xf>
    <xf numFmtId="4" fontId="27" fillId="0" borderId="0" xfId="0" applyNumberFormat="1" applyFont="1" applyAlignment="1" applyProtection="1">
      <alignment horizontal="right"/>
      <protection locked="0"/>
    </xf>
    <xf numFmtId="4" fontId="28" fillId="0" borderId="0" xfId="0" applyNumberFormat="1" applyFont="1" applyAlignment="1" applyProtection="1">
      <alignment horizontal="right" vertical="top"/>
      <protection locked="0"/>
    </xf>
    <xf numFmtId="0" fontId="10" fillId="0" borderId="0" xfId="0" applyFont="1" applyAlignment="1" applyProtection="1">
      <alignment vertical="top"/>
      <protection locked="0"/>
    </xf>
    <xf numFmtId="49" fontId="24" fillId="0" borderId="0" xfId="0" applyNumberFormat="1" applyFont="1" applyAlignment="1" applyProtection="1">
      <alignment horizontal="justify" vertical="top" wrapText="1"/>
      <protection locked="0"/>
    </xf>
    <xf numFmtId="49" fontId="24" fillId="0" borderId="0" xfId="0" applyNumberFormat="1" applyFont="1" applyAlignment="1" applyProtection="1">
      <alignment horizontal="left" vertical="top" wrapText="1"/>
      <protection locked="0"/>
    </xf>
    <xf numFmtId="4" fontId="25" fillId="0" borderId="0" xfId="0" applyNumberFormat="1" applyFont="1" applyAlignment="1" applyProtection="1">
      <alignment horizontal="right"/>
      <protection locked="0"/>
    </xf>
    <xf numFmtId="49" fontId="24" fillId="0" borderId="0" xfId="0" applyNumberFormat="1" applyFont="1" applyAlignment="1" applyProtection="1">
      <alignment horizontal="right" vertical="top" wrapText="1"/>
      <protection locked="0"/>
    </xf>
    <xf numFmtId="2" fontId="25" fillId="0" borderId="0" xfId="0" applyNumberFormat="1" applyFont="1" applyAlignment="1" applyProtection="1">
      <alignment horizontal="left" vertical="top" wrapText="1"/>
      <protection locked="0"/>
    </xf>
    <xf numFmtId="2" fontId="28" fillId="0" borderId="0" xfId="0" applyNumberFormat="1" applyFont="1" applyAlignment="1" applyProtection="1">
      <alignment horizontal="left" vertical="top" wrapText="1"/>
      <protection locked="0"/>
    </xf>
    <xf numFmtId="4" fontId="30" fillId="0" borderId="0" xfId="0" applyNumberFormat="1" applyFont="1" applyAlignment="1" applyProtection="1">
      <alignment horizontal="right"/>
      <protection locked="0"/>
    </xf>
    <xf numFmtId="49" fontId="31" fillId="0" borderId="0" xfId="0" applyNumberFormat="1" applyFont="1" applyAlignment="1" applyProtection="1">
      <alignment horizontal="left" vertical="top" wrapText="1"/>
      <protection locked="0"/>
    </xf>
    <xf numFmtId="49" fontId="25" fillId="0" borderId="1" xfId="0" applyNumberFormat="1" applyFont="1" applyBorder="1" applyAlignment="1" applyProtection="1">
      <alignment horizontal="justify" vertical="top" wrapText="1"/>
      <protection locked="0"/>
    </xf>
    <xf numFmtId="4" fontId="25" fillId="0" borderId="1" xfId="0" applyNumberFormat="1" applyFont="1" applyBorder="1" applyAlignment="1" applyProtection="1">
      <alignment horizontal="right"/>
      <protection locked="0"/>
    </xf>
    <xf numFmtId="4" fontId="25" fillId="0" borderId="1" xfId="0" applyNumberFormat="1" applyFont="1" applyBorder="1" applyAlignment="1" applyProtection="1">
      <alignment horizontal="right" vertical="top"/>
      <protection locked="0"/>
    </xf>
    <xf numFmtId="4" fontId="28" fillId="0" borderId="3" xfId="0" applyNumberFormat="1" applyFont="1" applyBorder="1" applyAlignment="1" applyProtection="1">
      <alignment horizontal="right"/>
      <protection locked="0"/>
    </xf>
    <xf numFmtId="4" fontId="28" fillId="0" borderId="3" xfId="0" applyNumberFormat="1" applyFont="1" applyBorder="1" applyAlignment="1" applyProtection="1">
      <alignment horizontal="right" vertical="top"/>
      <protection locked="0"/>
    </xf>
    <xf numFmtId="49" fontId="25" fillId="0" borderId="0" xfId="0" applyNumberFormat="1" applyFont="1" applyBorder="1" applyAlignment="1" applyProtection="1">
      <alignment horizontal="justify" vertical="top" wrapText="1"/>
      <protection locked="0"/>
    </xf>
    <xf numFmtId="2" fontId="24" fillId="0" borderId="0" xfId="0" applyNumberFormat="1" applyFont="1" applyAlignment="1" applyProtection="1">
      <alignment horizontal="left" vertical="top" wrapText="1"/>
      <protection locked="0"/>
    </xf>
    <xf numFmtId="2" fontId="31" fillId="0" borderId="0" xfId="0" applyNumberFormat="1" applyFont="1" applyAlignment="1" applyProtection="1">
      <alignment horizontal="left" vertical="top" wrapText="1"/>
      <protection locked="0"/>
    </xf>
    <xf numFmtId="2" fontId="25" fillId="0" borderId="0" xfId="0" applyNumberFormat="1" applyFont="1" applyAlignment="1" applyProtection="1">
      <alignment horizontal="right" vertical="top" wrapText="1"/>
      <protection locked="0"/>
    </xf>
    <xf numFmtId="164" fontId="25" fillId="0" borderId="0" xfId="0" applyNumberFormat="1" applyFont="1" applyAlignment="1" applyProtection="1">
      <alignment horizontal="right" vertical="top"/>
      <protection locked="0"/>
    </xf>
    <xf numFmtId="164" fontId="25" fillId="0" borderId="0" xfId="0" applyNumberFormat="1" applyFont="1" applyAlignment="1" applyProtection="1">
      <alignment horizontal="right" vertical="top" wrapText="1"/>
      <protection locked="0"/>
    </xf>
    <xf numFmtId="2" fontId="30" fillId="0" borderId="1" xfId="0" applyNumberFormat="1" applyFont="1" applyBorder="1" applyAlignment="1" applyProtection="1">
      <alignment horizontal="left" vertical="top" wrapText="1"/>
      <protection locked="0"/>
    </xf>
    <xf numFmtId="164" fontId="25" fillId="0" borderId="1" xfId="0" applyNumberFormat="1" applyFont="1" applyBorder="1" applyAlignment="1" applyProtection="1">
      <alignment horizontal="right" vertical="top"/>
      <protection locked="0"/>
    </xf>
    <xf numFmtId="164" fontId="25" fillId="0" borderId="1" xfId="0" applyNumberFormat="1" applyFont="1" applyBorder="1" applyAlignment="1" applyProtection="1">
      <alignment horizontal="right" vertical="top" wrapText="1"/>
      <protection locked="0"/>
    </xf>
    <xf numFmtId="49" fontId="28" fillId="0" borderId="0" xfId="0" applyNumberFormat="1" applyFont="1" applyBorder="1" applyAlignment="1" applyProtection="1">
      <alignment horizontal="justify" vertical="top" wrapText="1"/>
      <protection locked="0"/>
    </xf>
    <xf numFmtId="4" fontId="28" fillId="0" borderId="0" xfId="0" applyNumberFormat="1" applyFont="1" applyBorder="1" applyAlignment="1" applyProtection="1">
      <alignment horizontal="right"/>
      <protection locked="0"/>
    </xf>
    <xf numFmtId="4" fontId="28" fillId="0" borderId="0" xfId="0" applyNumberFormat="1" applyFont="1" applyBorder="1" applyAlignment="1" applyProtection="1">
      <alignment horizontal="right" vertical="top"/>
      <protection locked="0"/>
    </xf>
    <xf numFmtId="49" fontId="25" fillId="0" borderId="0" xfId="0" applyNumberFormat="1" applyFont="1" applyAlignment="1" applyProtection="1">
      <alignment horizontal="right" vertical="top" wrapText="1"/>
      <protection locked="0"/>
    </xf>
    <xf numFmtId="49" fontId="25" fillId="0" borderId="0" xfId="0" applyNumberFormat="1" applyFont="1" applyAlignment="1" applyProtection="1">
      <alignment horizontal="left" vertical="top" wrapText="1"/>
      <protection locked="0"/>
    </xf>
    <xf numFmtId="4" fontId="23" fillId="0" borderId="0" xfId="0" applyNumberFormat="1" applyFont="1" applyAlignment="1" applyProtection="1">
      <alignment horizontal="right"/>
      <protection locked="0"/>
    </xf>
    <xf numFmtId="0" fontId="24" fillId="0" borderId="0" xfId="0" applyFont="1" applyProtection="1">
      <protection locked="0"/>
    </xf>
    <xf numFmtId="49" fontId="25" fillId="0" borderId="0" xfId="0" applyNumberFormat="1" applyFont="1" applyAlignment="1" applyProtection="1">
      <alignment horizontal="justify" vertical="top" wrapText="1"/>
      <protection locked="0"/>
    </xf>
    <xf numFmtId="4" fontId="22" fillId="0" borderId="0" xfId="0" applyNumberFormat="1" applyFont="1" applyAlignment="1" applyProtection="1">
      <alignment horizontal="right"/>
      <protection locked="0"/>
    </xf>
    <xf numFmtId="4" fontId="31" fillId="0" borderId="0" xfId="0" applyNumberFormat="1" applyFont="1" applyAlignment="1" applyProtection="1">
      <alignment horizontal="right" vertical="top"/>
      <protection locked="0"/>
    </xf>
    <xf numFmtId="49" fontId="23" fillId="0" borderId="0" xfId="0" applyNumberFormat="1" applyFont="1" applyAlignment="1" applyProtection="1">
      <alignment horizontal="justify" vertical="top" wrapText="1"/>
      <protection locked="0"/>
    </xf>
    <xf numFmtId="49" fontId="28" fillId="0" borderId="0" xfId="0" applyNumberFormat="1" applyFont="1" applyAlignment="1" applyProtection="1">
      <alignment horizontal="justify" vertical="top" wrapText="1"/>
      <protection locked="0"/>
    </xf>
    <xf numFmtId="4" fontId="24" fillId="0" borderId="0" xfId="0" applyNumberFormat="1" applyFont="1" applyAlignment="1" applyProtection="1">
      <alignment horizontal="right"/>
      <protection locked="0"/>
    </xf>
    <xf numFmtId="49" fontId="28" fillId="0" borderId="0" xfId="0" applyNumberFormat="1" applyFont="1" applyAlignment="1" applyProtection="1">
      <alignment horizontal="left" vertical="top" wrapText="1"/>
      <protection locked="0"/>
    </xf>
    <xf numFmtId="2" fontId="24" fillId="0" borderId="0" xfId="0" applyNumberFormat="1" applyFont="1" applyProtection="1">
      <protection locked="0"/>
    </xf>
    <xf numFmtId="0" fontId="25" fillId="0" borderId="0" xfId="0" applyNumberFormat="1" applyFont="1" applyAlignment="1" applyProtection="1">
      <alignment horizontal="justify" vertical="top" wrapText="1"/>
      <protection locked="0"/>
    </xf>
    <xf numFmtId="4" fontId="25" fillId="0" borderId="0" xfId="0" applyNumberFormat="1" applyFont="1" applyBorder="1" applyAlignment="1" applyProtection="1">
      <alignment horizontal="right"/>
      <protection locked="0"/>
    </xf>
    <xf numFmtId="4" fontId="25" fillId="0" borderId="0" xfId="0" applyNumberFormat="1" applyFont="1" applyBorder="1" applyAlignment="1" applyProtection="1">
      <alignment horizontal="right" vertical="top"/>
      <protection locked="0"/>
    </xf>
    <xf numFmtId="49" fontId="31" fillId="0" borderId="0" xfId="0" applyNumberFormat="1" applyFont="1" applyAlignment="1" applyProtection="1">
      <alignment horizontal="justify" vertical="top" wrapText="1"/>
      <protection locked="0"/>
    </xf>
    <xf numFmtId="49" fontId="24" fillId="0" borderId="0" xfId="0" applyNumberFormat="1" applyFont="1" applyBorder="1" applyAlignment="1" applyProtection="1">
      <alignment horizontal="justify" vertical="top" wrapText="1"/>
      <protection locked="0"/>
    </xf>
    <xf numFmtId="49" fontId="24" fillId="0" borderId="0" xfId="0" quotePrefix="1" applyNumberFormat="1" applyFont="1" applyBorder="1" applyAlignment="1" applyProtection="1">
      <alignment horizontal="justify" vertical="top" wrapText="1"/>
      <protection locked="0"/>
    </xf>
    <xf numFmtId="49" fontId="24" fillId="0" borderId="0" xfId="0" applyNumberFormat="1" applyFont="1" applyBorder="1" applyAlignment="1" applyProtection="1">
      <alignment horizontal="left" vertical="top" wrapText="1"/>
      <protection locked="0"/>
    </xf>
    <xf numFmtId="49" fontId="33" fillId="0" borderId="0" xfId="0" applyNumberFormat="1" applyFont="1" applyAlignment="1" applyProtection="1">
      <alignment horizontal="left" vertical="top" wrapText="1"/>
      <protection locked="0"/>
    </xf>
    <xf numFmtId="49" fontId="24" fillId="0" borderId="0" xfId="0" applyNumberFormat="1" applyFont="1" applyBorder="1" applyAlignment="1" applyProtection="1">
      <alignment horizontal="right" vertical="top" wrapText="1"/>
      <protection locked="0"/>
    </xf>
    <xf numFmtId="4" fontId="24" fillId="0" borderId="0" xfId="0" applyNumberFormat="1" applyFont="1" applyProtection="1">
      <protection locked="0"/>
    </xf>
    <xf numFmtId="0" fontId="25" fillId="0" borderId="0" xfId="0" applyNumberFormat="1" applyFont="1" applyAlignment="1" applyProtection="1">
      <alignment horizontal="right" vertical="top" wrapText="1"/>
      <protection locked="0"/>
    </xf>
    <xf numFmtId="0" fontId="31" fillId="0" borderId="0" xfId="0" applyFont="1" applyAlignment="1" applyProtection="1">
      <protection locked="0"/>
    </xf>
    <xf numFmtId="4" fontId="25" fillId="0" borderId="0" xfId="0" applyNumberFormat="1" applyFont="1" applyAlignment="1" applyProtection="1">
      <alignment horizontal="right" vertical="top"/>
    </xf>
    <xf numFmtId="4" fontId="28" fillId="0" borderId="0" xfId="0" applyNumberFormat="1" applyFont="1" applyAlignment="1" applyProtection="1">
      <alignment horizontal="right" vertical="top"/>
    </xf>
    <xf numFmtId="4" fontId="25" fillId="0" borderId="1" xfId="0" applyNumberFormat="1" applyFont="1" applyBorder="1" applyAlignment="1" applyProtection="1">
      <alignment horizontal="right" vertical="top"/>
    </xf>
    <xf numFmtId="164" fontId="25" fillId="0" borderId="0" xfId="0" applyNumberFormat="1" applyFont="1" applyBorder="1" applyAlignment="1" applyProtection="1">
      <alignment horizontal="right" vertical="top" wrapText="1"/>
    </xf>
    <xf numFmtId="4" fontId="24" fillId="0" borderId="0" xfId="0" applyNumberFormat="1" applyFont="1" applyAlignment="1" applyProtection="1">
      <alignment horizontal="right" vertical="top"/>
    </xf>
    <xf numFmtId="4" fontId="31" fillId="0" borderId="0" xfId="0" applyNumberFormat="1" applyFont="1" applyAlignment="1" applyProtection="1">
      <alignment horizontal="right" vertical="top"/>
    </xf>
    <xf numFmtId="4" fontId="25" fillId="0" borderId="0" xfId="0" applyNumberFormat="1" applyFont="1" applyAlignment="1" applyProtection="1">
      <alignment horizontal="right"/>
    </xf>
    <xf numFmtId="4" fontId="24" fillId="0" borderId="0" xfId="0" applyNumberFormat="1" applyFont="1" applyAlignment="1" applyProtection="1">
      <alignment horizontal="right"/>
    </xf>
    <xf numFmtId="4" fontId="25" fillId="0" borderId="0" xfId="0" applyNumberFormat="1" applyFont="1" applyBorder="1" applyAlignment="1" applyProtection="1">
      <alignment horizontal="right" vertical="top"/>
    </xf>
    <xf numFmtId="4" fontId="24" fillId="0" borderId="0" xfId="0" applyNumberFormat="1" applyFont="1" applyProtection="1"/>
    <xf numFmtId="4" fontId="36" fillId="0" borderId="0" xfId="0" applyNumberFormat="1" applyFont="1" applyAlignment="1" applyProtection="1">
      <alignment horizontal="right" vertical="top" wrapText="1"/>
      <protection locked="0"/>
    </xf>
    <xf numFmtId="49" fontId="25" fillId="0" borderId="1" xfId="0" applyNumberFormat="1" applyFont="1" applyBorder="1" applyAlignment="1" applyProtection="1">
      <alignment horizontal="right" vertical="top" wrapText="1"/>
      <protection locked="0"/>
    </xf>
    <xf numFmtId="2" fontId="25" fillId="0" borderId="0" xfId="0" applyNumberFormat="1" applyFont="1" applyAlignment="1" applyProtection="1">
      <alignment horizontal="justify" vertical="top" wrapText="1"/>
      <protection locked="0"/>
    </xf>
    <xf numFmtId="2" fontId="28" fillId="0" borderId="0" xfId="0" applyNumberFormat="1" applyFont="1" applyAlignment="1" applyProtection="1">
      <alignment horizontal="justify" vertical="top" wrapText="1"/>
      <protection locked="0"/>
    </xf>
    <xf numFmtId="4" fontId="28" fillId="0" borderId="4" xfId="0" applyNumberFormat="1" applyFont="1" applyBorder="1" applyAlignment="1" applyProtection="1">
      <alignment horizontal="right"/>
      <protection locked="0"/>
    </xf>
    <xf numFmtId="4" fontId="28" fillId="0" borderId="4" xfId="0" applyNumberFormat="1" applyFont="1" applyBorder="1" applyAlignment="1" applyProtection="1">
      <alignment horizontal="right" vertical="top"/>
      <protection locked="0"/>
    </xf>
    <xf numFmtId="49" fontId="38" fillId="0" borderId="3" xfId="0" applyNumberFormat="1" applyFont="1" applyBorder="1" applyAlignment="1" applyProtection="1">
      <alignment horizontal="justify" vertical="top" wrapText="1"/>
      <protection locked="0"/>
    </xf>
    <xf numFmtId="49" fontId="38" fillId="0" borderId="4" xfId="0" applyNumberFormat="1" applyFont="1" applyBorder="1" applyAlignment="1" applyProtection="1">
      <alignment horizontal="justify" vertical="top" wrapText="1"/>
      <protection locked="0"/>
    </xf>
    <xf numFmtId="49" fontId="28" fillId="0" borderId="0" xfId="0" applyNumberFormat="1" applyFont="1" applyBorder="1" applyAlignment="1" applyProtection="1">
      <alignment horizontal="left" vertical="top"/>
      <protection locked="0"/>
    </xf>
    <xf numFmtId="49" fontId="25" fillId="0" borderId="0" xfId="0" applyNumberFormat="1" applyFont="1" applyFill="1" applyAlignment="1" applyProtection="1">
      <alignment horizontal="justify" vertical="top" wrapText="1"/>
      <protection locked="0"/>
    </xf>
    <xf numFmtId="49" fontId="24" fillId="0" borderId="0" xfId="0" quotePrefix="1" applyNumberFormat="1" applyFont="1" applyFill="1" applyBorder="1" applyAlignment="1" applyProtection="1">
      <alignment horizontal="justify" vertical="top" wrapText="1"/>
      <protection locked="0"/>
    </xf>
    <xf numFmtId="49" fontId="24" fillId="0" borderId="0" xfId="0" applyNumberFormat="1" applyFont="1" applyFill="1" applyBorder="1" applyAlignment="1" applyProtection="1">
      <alignment horizontal="justify" vertical="top" wrapText="1"/>
      <protection locked="0"/>
    </xf>
    <xf numFmtId="49" fontId="24" fillId="0" borderId="0" xfId="0" applyNumberFormat="1" applyFont="1" applyFill="1" applyAlignment="1" applyProtection="1">
      <alignment horizontal="right" vertical="top" wrapText="1"/>
      <protection locked="0"/>
    </xf>
    <xf numFmtId="49" fontId="28" fillId="0" borderId="0" xfId="0" applyNumberFormat="1" applyFont="1" applyFill="1" applyAlignment="1" applyProtection="1">
      <alignment horizontal="justify" vertical="top" wrapText="1"/>
      <protection locked="0"/>
    </xf>
    <xf numFmtId="49" fontId="36" fillId="0" borderId="0" xfId="0" applyNumberFormat="1" applyFont="1" applyFill="1" applyAlignment="1" applyProtection="1">
      <alignment horizontal="right" vertical="top" wrapText="1"/>
      <protection locked="0"/>
    </xf>
    <xf numFmtId="0" fontId="29" fillId="2" borderId="0" xfId="0" applyFont="1" applyFill="1" applyAlignment="1" applyProtection="1">
      <alignment vertical="top"/>
      <protection locked="0"/>
    </xf>
    <xf numFmtId="49" fontId="28" fillId="0" borderId="0" xfId="0" applyNumberFormat="1" applyFont="1" applyFill="1" applyBorder="1" applyAlignment="1" applyProtection="1">
      <alignment horizontal="left" vertical="top"/>
      <protection locked="0"/>
    </xf>
    <xf numFmtId="49" fontId="25" fillId="0" borderId="0" xfId="0" applyNumberFormat="1" applyFont="1" applyFill="1" applyBorder="1" applyAlignment="1" applyProtection="1">
      <alignment horizontal="justify" vertical="top" wrapText="1"/>
      <protection locked="0"/>
    </xf>
    <xf numFmtId="49" fontId="28" fillId="0" borderId="0" xfId="0" applyNumberFormat="1" applyFont="1" applyFill="1" applyBorder="1" applyAlignment="1" applyProtection="1">
      <alignment horizontal="justify" vertical="top" wrapText="1"/>
      <protection locked="0"/>
    </xf>
    <xf numFmtId="49" fontId="25" fillId="0" borderId="0" xfId="0" applyNumberFormat="1" applyFont="1" applyFill="1" applyAlignment="1" applyProtection="1">
      <alignment horizontal="right" vertical="top" wrapText="1"/>
      <protection locked="0"/>
    </xf>
    <xf numFmtId="49" fontId="25" fillId="0" borderId="0" xfId="0" applyNumberFormat="1" applyFont="1" applyFill="1" applyAlignment="1" applyProtection="1">
      <alignment horizontal="left" vertical="top" wrapText="1"/>
      <protection locked="0"/>
    </xf>
    <xf numFmtId="0" fontId="25" fillId="0" borderId="0" xfId="0" applyNumberFormat="1" applyFont="1" applyFill="1" applyAlignment="1" applyProtection="1">
      <alignment horizontal="justify" vertical="top" wrapText="1"/>
      <protection locked="0"/>
    </xf>
    <xf numFmtId="0" fontId="24" fillId="0" borderId="0" xfId="0" applyNumberFormat="1" applyFont="1" applyFill="1" applyBorder="1" applyAlignment="1" applyProtection="1">
      <alignment horizontal="justify" vertical="top" wrapText="1"/>
      <protection locked="0"/>
    </xf>
    <xf numFmtId="49" fontId="31" fillId="0" borderId="0" xfId="0" applyNumberFormat="1" applyFont="1" applyFill="1" applyAlignment="1" applyProtection="1">
      <alignment horizontal="left" vertical="top" wrapText="1"/>
      <protection locked="0"/>
    </xf>
    <xf numFmtId="49" fontId="24" fillId="0" borderId="0" xfId="0" quotePrefix="1" applyNumberFormat="1" applyFont="1" applyFill="1" applyBorder="1" applyAlignment="1" applyProtection="1">
      <alignment horizontal="left" vertical="top" wrapText="1"/>
      <protection locked="0"/>
    </xf>
    <xf numFmtId="49" fontId="31" fillId="0" borderId="0" xfId="0" applyNumberFormat="1" applyFont="1" applyFill="1" applyBorder="1" applyAlignment="1" applyProtection="1">
      <alignment horizontal="justify" vertical="top" wrapText="1"/>
      <protection locked="0"/>
    </xf>
    <xf numFmtId="49" fontId="42" fillId="0" borderId="0" xfId="0" applyNumberFormat="1" applyFont="1" applyAlignment="1" applyProtection="1">
      <alignment horizontal="justify" vertical="top" wrapText="1"/>
      <protection locked="0"/>
    </xf>
    <xf numFmtId="49" fontId="24" fillId="0" borderId="1" xfId="0" applyNumberFormat="1" applyFont="1" applyBorder="1" applyAlignment="1" applyProtection="1">
      <alignment horizontal="right" vertical="top" wrapText="1"/>
      <protection locked="0"/>
    </xf>
    <xf numFmtId="4" fontId="30" fillId="0" borderId="1" xfId="0" applyNumberFormat="1" applyFont="1" applyBorder="1" applyAlignment="1" applyProtection="1">
      <alignment horizontal="right"/>
      <protection locked="0"/>
    </xf>
    <xf numFmtId="49" fontId="42" fillId="0" borderId="0" xfId="0" applyNumberFormat="1" applyFont="1" applyFill="1" applyBorder="1" applyAlignment="1" applyProtection="1">
      <alignment horizontal="left" vertical="top"/>
      <protection locked="0"/>
    </xf>
    <xf numFmtId="49" fontId="27" fillId="0" borderId="0" xfId="0" applyNumberFormat="1" applyFont="1" applyFill="1" applyBorder="1" applyAlignment="1" applyProtection="1">
      <alignment horizontal="left" vertical="top"/>
      <protection locked="0"/>
    </xf>
    <xf numFmtId="0" fontId="29" fillId="0" borderId="0" xfId="0" applyFont="1" applyFill="1" applyBorder="1" applyAlignment="1" applyProtection="1">
      <alignment vertical="top"/>
      <protection locked="0"/>
    </xf>
    <xf numFmtId="4" fontId="28" fillId="0" borderId="0" xfId="0" applyNumberFormat="1" applyFont="1" applyFill="1" applyBorder="1" applyAlignment="1" applyProtection="1">
      <alignment horizontal="right"/>
      <protection locked="0"/>
    </xf>
    <xf numFmtId="4" fontId="37" fillId="0" borderId="0" xfId="0" applyNumberFormat="1" applyFont="1" applyFill="1" applyBorder="1" applyAlignment="1" applyProtection="1">
      <alignment horizontal="right"/>
      <protection locked="0"/>
    </xf>
    <xf numFmtId="49" fontId="25" fillId="0" borderId="0" xfId="0" applyNumberFormat="1" applyFont="1" applyFill="1" applyBorder="1" applyAlignment="1" applyProtection="1">
      <alignment horizontal="left" wrapText="1"/>
      <protection locked="0"/>
    </xf>
    <xf numFmtId="49" fontId="30" fillId="0" borderId="0" xfId="0" applyNumberFormat="1" applyFont="1" applyFill="1" applyBorder="1" applyAlignment="1" applyProtection="1">
      <alignment horizontal="left" wrapText="1"/>
      <protection locked="0"/>
    </xf>
    <xf numFmtId="49" fontId="25" fillId="0" borderId="0" xfId="0" applyNumberFormat="1" applyFont="1" applyFill="1" applyBorder="1" applyAlignment="1" applyProtection="1">
      <alignment horizontal="right" vertical="top" wrapText="1"/>
      <protection locked="0"/>
    </xf>
    <xf numFmtId="49" fontId="31" fillId="0" borderId="0" xfId="0" applyNumberFormat="1" applyFont="1" applyFill="1" applyBorder="1" applyAlignment="1" applyProtection="1">
      <alignment horizontal="left"/>
      <protection locked="0"/>
    </xf>
    <xf numFmtId="0" fontId="21" fillId="0" borderId="0" xfId="0" applyFont="1" applyFill="1" applyBorder="1" applyAlignment="1" applyProtection="1">
      <alignment vertical="top"/>
      <protection locked="0"/>
    </xf>
    <xf numFmtId="49" fontId="31" fillId="0" borderId="0" xfId="0" applyNumberFormat="1" applyFont="1" applyFill="1" applyBorder="1" applyAlignment="1" applyProtection="1">
      <alignment horizontal="left" vertical="top"/>
      <protection locked="0"/>
    </xf>
    <xf numFmtId="4" fontId="25" fillId="0" borderId="0" xfId="0" applyNumberFormat="1" applyFont="1" applyFill="1" applyBorder="1" applyAlignment="1" applyProtection="1">
      <alignment horizontal="right"/>
      <protection locked="0"/>
    </xf>
    <xf numFmtId="4" fontId="36" fillId="0" borderId="0" xfId="0" applyNumberFormat="1" applyFont="1" applyFill="1" applyBorder="1" applyAlignment="1" applyProtection="1">
      <alignment horizontal="right"/>
      <protection locked="0"/>
    </xf>
    <xf numFmtId="4" fontId="25" fillId="0" borderId="0" xfId="0" applyNumberFormat="1" applyFont="1" applyFill="1" applyBorder="1" applyAlignment="1" applyProtection="1">
      <alignment horizontal="right" vertical="top"/>
      <protection locked="0"/>
    </xf>
    <xf numFmtId="0" fontId="4" fillId="0" borderId="0" xfId="0" applyFont="1" applyFill="1" applyBorder="1" applyAlignment="1">
      <alignment vertical="top"/>
    </xf>
    <xf numFmtId="0" fontId="5" fillId="0" borderId="0" xfId="0" applyFont="1" applyFill="1" applyBorder="1" applyAlignment="1">
      <alignment vertical="top"/>
    </xf>
    <xf numFmtId="49" fontId="24" fillId="0" borderId="0" xfId="0" applyNumberFormat="1" applyFont="1" applyFill="1" applyBorder="1" applyAlignment="1" applyProtection="1">
      <alignment horizontal="left" vertical="top" wrapText="1"/>
      <protection locked="0"/>
    </xf>
    <xf numFmtId="49" fontId="22" fillId="0" borderId="0" xfId="0" applyNumberFormat="1" applyFont="1" applyFill="1" applyBorder="1" applyAlignment="1" applyProtection="1">
      <alignment horizontal="left" vertical="top"/>
      <protection locked="0"/>
    </xf>
    <xf numFmtId="0" fontId="24" fillId="0" borderId="0" xfId="0" quotePrefix="1" applyNumberFormat="1" applyFont="1" applyFill="1" applyBorder="1" applyAlignment="1" applyProtection="1">
      <alignment horizontal="justify" vertical="top" wrapText="1"/>
      <protection locked="0"/>
    </xf>
    <xf numFmtId="2" fontId="24" fillId="0" borderId="0" xfId="0" applyNumberFormat="1" applyFont="1" applyFill="1" applyBorder="1" applyAlignment="1" applyProtection="1">
      <alignment horizontal="justify" vertical="top" wrapText="1"/>
      <protection locked="0"/>
    </xf>
    <xf numFmtId="49" fontId="24" fillId="0" borderId="0" xfId="0" applyNumberFormat="1" applyFont="1" applyFill="1" applyBorder="1" applyAlignment="1" applyProtection="1">
      <alignment vertical="top" wrapText="1"/>
      <protection locked="0"/>
    </xf>
    <xf numFmtId="49" fontId="24" fillId="0" borderId="0" xfId="0" applyNumberFormat="1" applyFont="1" applyFill="1" applyBorder="1" applyAlignment="1" applyProtection="1">
      <alignment horizontal="right" vertical="top" wrapText="1"/>
      <protection locked="0"/>
    </xf>
    <xf numFmtId="49" fontId="26" fillId="0" borderId="0" xfId="0" applyNumberFormat="1" applyFont="1" applyFill="1" applyBorder="1" applyAlignment="1" applyProtection="1">
      <alignment horizontal="left" vertical="top"/>
      <protection locked="0"/>
    </xf>
    <xf numFmtId="4" fontId="36" fillId="0" borderId="0" xfId="0" applyNumberFormat="1" applyFont="1" applyFill="1" applyBorder="1" applyAlignment="1" applyProtection="1">
      <alignment horizontal="right" vertical="top"/>
      <protection locked="0"/>
    </xf>
    <xf numFmtId="4" fontId="23" fillId="0" borderId="0" xfId="0" applyNumberFormat="1" applyFont="1" applyFill="1" applyBorder="1" applyAlignment="1" applyProtection="1">
      <alignment horizontal="right" vertical="top"/>
      <protection locked="0"/>
    </xf>
    <xf numFmtId="4" fontId="36" fillId="0" borderId="0" xfId="0" applyNumberFormat="1" applyFont="1" applyFill="1" applyBorder="1" applyAlignment="1" applyProtection="1">
      <alignment horizontal="right" vertical="top" wrapText="1"/>
      <protection locked="0"/>
    </xf>
    <xf numFmtId="0" fontId="42" fillId="0" borderId="0" xfId="0" applyFont="1" applyFill="1" applyBorder="1" applyAlignment="1" applyProtection="1">
      <alignment vertical="top"/>
      <protection locked="0"/>
    </xf>
    <xf numFmtId="0" fontId="41" fillId="0" borderId="0" xfId="0" applyFont="1" applyFill="1" applyBorder="1" applyAlignment="1" applyProtection="1">
      <alignment vertical="top"/>
      <protection locked="0"/>
    </xf>
    <xf numFmtId="0" fontId="4" fillId="0" borderId="0" xfId="0" applyFont="1" applyFill="1" applyBorder="1" applyAlignment="1" applyProtection="1">
      <alignment vertical="top"/>
      <protection locked="0"/>
    </xf>
    <xf numFmtId="0" fontId="26" fillId="0" borderId="0" xfId="0" applyFont="1" applyFill="1" applyBorder="1" applyAlignment="1" applyProtection="1">
      <alignment vertical="top"/>
      <protection locked="0"/>
    </xf>
    <xf numFmtId="4" fontId="27" fillId="0" borderId="0" xfId="0" applyNumberFormat="1" applyFont="1" applyFill="1" applyBorder="1" applyAlignment="1" applyProtection="1">
      <alignment horizontal="right"/>
      <protection locked="0"/>
    </xf>
    <xf numFmtId="0" fontId="10" fillId="0" borderId="0" xfId="0" applyFont="1" applyFill="1" applyBorder="1" applyAlignment="1" applyProtection="1">
      <alignment vertical="top"/>
      <protection locked="0"/>
    </xf>
    <xf numFmtId="49" fontId="27" fillId="0" borderId="0" xfId="0" applyNumberFormat="1" applyFont="1" applyFill="1" applyBorder="1" applyAlignment="1" applyProtection="1">
      <alignment horizontal="justify" vertical="top" wrapText="1"/>
      <protection locked="0"/>
    </xf>
    <xf numFmtId="2" fontId="25" fillId="0" borderId="0" xfId="0" applyNumberFormat="1" applyFont="1" applyFill="1" applyBorder="1" applyAlignment="1" applyProtection="1">
      <alignment horizontal="justify" vertical="top" wrapText="1"/>
      <protection locked="0"/>
    </xf>
    <xf numFmtId="4" fontId="24" fillId="0" borderId="0" xfId="0" applyNumberFormat="1" applyFont="1" applyFill="1" applyBorder="1" applyAlignment="1" applyProtection="1">
      <alignment horizontal="right"/>
      <protection locked="0"/>
    </xf>
    <xf numFmtId="4" fontId="30" fillId="0" borderId="0" xfId="0" applyNumberFormat="1" applyFont="1" applyFill="1" applyBorder="1" applyAlignment="1" applyProtection="1">
      <alignment horizontal="right"/>
      <protection locked="0"/>
    </xf>
    <xf numFmtId="2" fontId="25" fillId="0" borderId="0" xfId="0" applyNumberFormat="1" applyFont="1" applyFill="1" applyBorder="1" applyAlignment="1" applyProtection="1">
      <alignment horizontal="left" vertical="top" wrapText="1"/>
      <protection locked="0"/>
    </xf>
    <xf numFmtId="2" fontId="28" fillId="0" borderId="0" xfId="0" applyNumberFormat="1" applyFont="1" applyFill="1" applyBorder="1" applyAlignment="1" applyProtection="1">
      <alignment horizontal="justify" vertical="top" wrapText="1"/>
      <protection locked="0"/>
    </xf>
    <xf numFmtId="49" fontId="38" fillId="0" borderId="0" xfId="0" applyNumberFormat="1" applyFont="1" applyFill="1" applyBorder="1" applyAlignment="1" applyProtection="1">
      <alignment horizontal="justify" vertical="top" wrapText="1"/>
      <protection locked="0"/>
    </xf>
    <xf numFmtId="2" fontId="24" fillId="0" borderId="0" xfId="0" applyNumberFormat="1" applyFont="1" applyFill="1" applyBorder="1" applyAlignment="1" applyProtection="1">
      <alignment horizontal="left" vertical="top" wrapText="1"/>
      <protection locked="0"/>
    </xf>
    <xf numFmtId="2" fontId="31" fillId="0" borderId="0" xfId="0" applyNumberFormat="1" applyFont="1" applyFill="1" applyBorder="1" applyAlignment="1" applyProtection="1">
      <alignment horizontal="left" vertical="top" wrapText="1"/>
      <protection locked="0"/>
    </xf>
    <xf numFmtId="2" fontId="25" fillId="0" borderId="0" xfId="0" applyNumberFormat="1" applyFont="1" applyFill="1" applyBorder="1" applyAlignment="1" applyProtection="1">
      <alignment horizontal="right" vertical="top" wrapText="1"/>
      <protection locked="0"/>
    </xf>
    <xf numFmtId="164" fontId="25" fillId="0" borderId="0" xfId="0" applyNumberFormat="1" applyFont="1" applyFill="1" applyBorder="1" applyAlignment="1" applyProtection="1">
      <alignment horizontal="right" vertical="top"/>
      <protection locked="0"/>
    </xf>
    <xf numFmtId="164" fontId="36" fillId="0" borderId="0" xfId="0" applyNumberFormat="1" applyFont="1" applyFill="1" applyBorder="1" applyAlignment="1" applyProtection="1">
      <alignment horizontal="right" vertical="top"/>
      <protection locked="0"/>
    </xf>
    <xf numFmtId="2" fontId="30" fillId="0" borderId="0" xfId="0" applyNumberFormat="1" applyFont="1" applyFill="1" applyBorder="1" applyAlignment="1" applyProtection="1">
      <alignment horizontal="left" vertical="top" wrapText="1"/>
      <protection locked="0"/>
    </xf>
    <xf numFmtId="0" fontId="10" fillId="0" borderId="0" xfId="0" applyFont="1" applyFill="1" applyBorder="1" applyAlignment="1">
      <alignment vertical="top"/>
    </xf>
    <xf numFmtId="49" fontId="25" fillId="0" borderId="0" xfId="0" applyNumberFormat="1" applyFont="1" applyFill="1" applyBorder="1" applyAlignment="1" applyProtection="1">
      <alignment horizontal="left" vertical="top" wrapText="1"/>
      <protection locked="0"/>
    </xf>
    <xf numFmtId="4" fontId="23" fillId="0" borderId="0" xfId="0" applyNumberFormat="1" applyFont="1" applyFill="1" applyBorder="1" applyAlignment="1" applyProtection="1">
      <alignment horizontal="right"/>
      <protection locked="0"/>
    </xf>
    <xf numFmtId="0" fontId="24" fillId="0" borderId="0" xfId="0" applyFont="1" applyFill="1" applyBorder="1" applyProtection="1">
      <protection locked="0"/>
    </xf>
    <xf numFmtId="0" fontId="25" fillId="0" borderId="0" xfId="0" applyNumberFormat="1" applyFont="1" applyFill="1" applyBorder="1" applyAlignment="1" applyProtection="1">
      <alignment horizontal="justify" vertical="top" wrapText="1"/>
      <protection locked="0"/>
    </xf>
    <xf numFmtId="4" fontId="22" fillId="0" borderId="0" xfId="0" applyNumberFormat="1" applyFont="1" applyFill="1" applyBorder="1" applyAlignment="1" applyProtection="1">
      <alignment horizontal="right"/>
      <protection locked="0"/>
    </xf>
    <xf numFmtId="49" fontId="23" fillId="0" borderId="0" xfId="0" applyNumberFormat="1" applyFont="1" applyFill="1" applyBorder="1" applyAlignment="1" applyProtection="1">
      <alignment horizontal="justify" vertical="top" wrapText="1"/>
      <protection locked="0"/>
    </xf>
    <xf numFmtId="0" fontId="32" fillId="0" borderId="0" xfId="0" applyFont="1" applyFill="1" applyBorder="1" applyAlignment="1" applyProtection="1">
      <alignment vertical="top"/>
      <protection locked="0"/>
    </xf>
    <xf numFmtId="0" fontId="7" fillId="0" borderId="0" xfId="0" applyFont="1" applyFill="1" applyBorder="1" applyAlignment="1">
      <alignment vertical="top"/>
    </xf>
    <xf numFmtId="49" fontId="28" fillId="0" borderId="0" xfId="0" applyNumberFormat="1" applyFont="1" applyFill="1" applyBorder="1" applyAlignment="1" applyProtection="1">
      <alignment horizontal="left" vertical="top" wrapText="1"/>
      <protection locked="0"/>
    </xf>
    <xf numFmtId="49" fontId="30" fillId="0" borderId="0" xfId="0" applyNumberFormat="1" applyFont="1" applyFill="1" applyBorder="1" applyAlignment="1" applyProtection="1">
      <alignment horizontal="justify" vertical="top" wrapText="1"/>
      <protection locked="0"/>
    </xf>
    <xf numFmtId="0" fontId="32" fillId="0" borderId="0" xfId="0" applyFont="1" applyFill="1" applyBorder="1" applyProtection="1">
      <protection locked="0"/>
    </xf>
    <xf numFmtId="0" fontId="31" fillId="0" borderId="0" xfId="0" applyFont="1" applyFill="1" applyBorder="1" applyProtection="1">
      <protection locked="0"/>
    </xf>
    <xf numFmtId="0" fontId="36" fillId="0" borderId="0" xfId="0" applyFont="1" applyFill="1" applyBorder="1" applyProtection="1">
      <protection locked="0"/>
    </xf>
    <xf numFmtId="0" fontId="0" fillId="0" borderId="0" xfId="0" applyFill="1" applyBorder="1"/>
    <xf numFmtId="2" fontId="24" fillId="0" borderId="0" xfId="0" applyNumberFormat="1" applyFont="1" applyFill="1" applyBorder="1" applyProtection="1">
      <protection locked="0"/>
    </xf>
    <xf numFmtId="0" fontId="25" fillId="0" borderId="0" xfId="0" quotePrefix="1" applyNumberFormat="1" applyFont="1" applyFill="1" applyBorder="1" applyAlignment="1" applyProtection="1">
      <alignment horizontal="justify" vertical="top" wrapText="1"/>
      <protection locked="0"/>
    </xf>
    <xf numFmtId="0" fontId="28" fillId="0" borderId="0" xfId="0" applyNumberFormat="1" applyFont="1" applyFill="1" applyBorder="1" applyAlignment="1" applyProtection="1">
      <alignment horizontal="justify" vertical="top" wrapText="1"/>
      <protection locked="0"/>
    </xf>
    <xf numFmtId="0" fontId="24" fillId="0" borderId="0" xfId="0" applyFont="1" applyFill="1" applyBorder="1" applyAlignment="1" applyProtection="1">
      <protection locked="0"/>
    </xf>
    <xf numFmtId="0" fontId="36" fillId="0" borderId="0" xfId="0" applyFont="1" applyFill="1" applyBorder="1" applyAlignment="1" applyProtection="1">
      <protection locked="0"/>
    </xf>
    <xf numFmtId="0" fontId="40" fillId="0" borderId="0" xfId="0" applyFont="1" applyFill="1" applyBorder="1" applyAlignment="1" applyProtection="1">
      <alignment vertical="top"/>
      <protection locked="0"/>
    </xf>
    <xf numFmtId="0" fontId="31" fillId="0" borderId="0" xfId="0" applyNumberFormat="1" applyFont="1" applyFill="1" applyBorder="1" applyAlignment="1" applyProtection="1">
      <alignment horizontal="left" vertical="top" wrapText="1"/>
      <protection locked="0"/>
    </xf>
    <xf numFmtId="49" fontId="33" fillId="0" borderId="0" xfId="0" applyNumberFormat="1" applyFont="1" applyFill="1" applyBorder="1" applyAlignment="1" applyProtection="1">
      <alignment horizontal="left" vertical="top" wrapText="1"/>
      <protection locked="0"/>
    </xf>
    <xf numFmtId="49" fontId="31" fillId="0" borderId="0" xfId="0" applyNumberFormat="1" applyFont="1" applyFill="1" applyBorder="1" applyAlignment="1" applyProtection="1">
      <alignment horizontal="left" vertical="top" wrapText="1"/>
      <protection locked="0"/>
    </xf>
    <xf numFmtId="0" fontId="34" fillId="0" borderId="0" xfId="0" applyFont="1" applyFill="1" applyBorder="1" applyAlignment="1" applyProtection="1">
      <alignment vertical="top"/>
      <protection locked="0"/>
    </xf>
    <xf numFmtId="0" fontId="6" fillId="0" borderId="0" xfId="0" applyFont="1" applyFill="1" applyBorder="1" applyAlignment="1">
      <alignment vertical="top"/>
    </xf>
    <xf numFmtId="49" fontId="36" fillId="0" borderId="0" xfId="0" applyNumberFormat="1" applyFont="1" applyFill="1" applyBorder="1" applyAlignment="1" applyProtection="1">
      <alignment horizontal="right" vertical="top" wrapText="1"/>
      <protection locked="0"/>
    </xf>
    <xf numFmtId="49" fontId="25" fillId="0" borderId="0" xfId="0" quotePrefix="1" applyNumberFormat="1" applyFont="1" applyFill="1" applyBorder="1" applyAlignment="1" applyProtection="1">
      <alignment horizontal="justify" vertical="top" wrapText="1"/>
      <protection locked="0"/>
    </xf>
    <xf numFmtId="2" fontId="30" fillId="0" borderId="0" xfId="0" applyNumberFormat="1" applyFont="1" applyFill="1" applyBorder="1" applyProtection="1">
      <protection locked="0"/>
    </xf>
    <xf numFmtId="2" fontId="36" fillId="0" borderId="0" xfId="0" applyNumberFormat="1" applyFont="1" applyFill="1" applyBorder="1" applyProtection="1">
      <protection locked="0"/>
    </xf>
    <xf numFmtId="2" fontId="36" fillId="0" borderId="0" xfId="0" applyNumberFormat="1" applyFont="1" applyFill="1" applyBorder="1" applyAlignment="1" applyProtection="1">
      <alignment horizontal="right"/>
      <protection locked="0"/>
    </xf>
    <xf numFmtId="49" fontId="30" fillId="0" borderId="0" xfId="0" applyNumberFormat="1" applyFont="1" applyFill="1" applyBorder="1" applyAlignment="1" applyProtection="1">
      <alignment horizontal="left" vertical="top" wrapText="1"/>
      <protection locked="0"/>
    </xf>
    <xf numFmtId="0" fontId="35" fillId="0" borderId="0" xfId="0" applyFont="1" applyFill="1" applyBorder="1" applyAlignment="1" applyProtection="1">
      <alignment vertical="top"/>
      <protection locked="0"/>
    </xf>
    <xf numFmtId="0" fontId="25" fillId="0" borderId="0" xfId="0" applyNumberFormat="1" applyFont="1" applyFill="1" applyBorder="1" applyAlignment="1" applyProtection="1">
      <alignment horizontal="right" vertical="top" wrapText="1"/>
      <protection locked="0"/>
    </xf>
    <xf numFmtId="0" fontId="31" fillId="0" borderId="0" xfId="0" applyFont="1" applyFill="1" applyBorder="1" applyAlignment="1" applyProtection="1">
      <protection locked="0"/>
    </xf>
    <xf numFmtId="0" fontId="37" fillId="0" borderId="0" xfId="0" applyFont="1" applyFill="1" applyBorder="1" applyAlignment="1" applyProtection="1">
      <protection locked="0"/>
    </xf>
    <xf numFmtId="49" fontId="24" fillId="0" borderId="0" xfId="0" applyNumberFormat="1" applyFont="1" applyFill="1" applyBorder="1" applyAlignment="1" applyProtection="1">
      <alignment horizontal="right" wrapText="1"/>
      <protection locked="0"/>
    </xf>
    <xf numFmtId="49" fontId="24" fillId="0" borderId="0" xfId="0" applyNumberFormat="1" applyFont="1" applyFill="1" applyBorder="1" applyAlignment="1" applyProtection="1">
      <alignment horizontal="left" vertical="top"/>
      <protection locked="0"/>
    </xf>
    <xf numFmtId="49" fontId="25" fillId="0" borderId="0" xfId="0" applyNumberFormat="1" applyFont="1" applyFill="1" applyBorder="1" applyAlignment="1" applyProtection="1">
      <alignment horizontal="left" vertical="top"/>
      <protection locked="0"/>
    </xf>
    <xf numFmtId="49" fontId="38" fillId="0" borderId="0" xfId="0" applyNumberFormat="1" applyFont="1" applyFill="1" applyBorder="1" applyAlignment="1" applyProtection="1">
      <alignment horizontal="justify" vertical="top"/>
      <protection locked="0"/>
    </xf>
    <xf numFmtId="49" fontId="28" fillId="0" borderId="0" xfId="0" applyNumberFormat="1" applyFont="1" applyAlignment="1">
      <alignment horizontal="left" vertical="top" wrapText="1"/>
    </xf>
    <xf numFmtId="164" fontId="28" fillId="0" borderId="0" xfId="0" applyNumberFormat="1" applyFont="1" applyAlignment="1">
      <alignment horizontal="right" vertical="top"/>
    </xf>
    <xf numFmtId="49" fontId="24" fillId="0" borderId="0" xfId="0" applyNumberFormat="1" applyFont="1" applyAlignment="1">
      <alignment horizontal="left" vertical="top" wrapText="1"/>
    </xf>
    <xf numFmtId="164" fontId="25" fillId="0" borderId="0" xfId="0" applyNumberFormat="1" applyFont="1" applyAlignment="1">
      <alignment horizontal="center" vertical="top"/>
    </xf>
    <xf numFmtId="164" fontId="25" fillId="0" borderId="0" xfId="0" applyNumberFormat="1" applyFont="1" applyAlignment="1">
      <alignment horizontal="right" vertical="top"/>
    </xf>
    <xf numFmtId="164" fontId="25" fillId="0" borderId="0" xfId="0" applyNumberFormat="1" applyFont="1" applyAlignment="1">
      <alignment horizontal="left" vertical="top" indent="1"/>
    </xf>
    <xf numFmtId="0" fontId="32" fillId="0" borderId="0" xfId="0" applyFont="1" applyAlignment="1">
      <alignment horizontal="center"/>
    </xf>
    <xf numFmtId="0" fontId="46" fillId="0" borderId="0" xfId="0" applyFont="1"/>
    <xf numFmtId="0" fontId="39" fillId="0" borderId="0" xfId="0" applyFont="1"/>
    <xf numFmtId="0" fontId="34" fillId="0" borderId="0" xfId="0" applyFont="1"/>
    <xf numFmtId="0" fontId="32" fillId="0" borderId="0" xfId="0" applyFont="1"/>
    <xf numFmtId="0" fontId="42" fillId="0" borderId="0" xfId="0" applyFont="1"/>
    <xf numFmtId="0" fontId="26" fillId="0" borderId="0" xfId="0" applyFont="1"/>
    <xf numFmtId="4" fontId="47" fillId="0" borderId="0" xfId="0" applyNumberFormat="1" applyFont="1"/>
    <xf numFmtId="0" fontId="32" fillId="0" borderId="0" xfId="0" applyFont="1" applyBorder="1"/>
    <xf numFmtId="0" fontId="43" fillId="0" borderId="0" xfId="0" applyFont="1"/>
    <xf numFmtId="4" fontId="48" fillId="0" borderId="0" xfId="0" applyNumberFormat="1" applyFont="1"/>
    <xf numFmtId="0" fontId="39" fillId="0" borderId="0" xfId="0" applyFont="1" applyBorder="1" applyAlignment="1">
      <alignment horizontal="center"/>
    </xf>
    <xf numFmtId="0" fontId="39" fillId="0" borderId="0" xfId="0" applyFont="1" applyBorder="1"/>
    <xf numFmtId="4" fontId="47" fillId="0" borderId="0" xfId="0" applyNumberFormat="1" applyFont="1" applyBorder="1"/>
    <xf numFmtId="0" fontId="32" fillId="0" borderId="0" xfId="0" applyFont="1" applyBorder="1" applyAlignment="1">
      <alignment horizontal="center"/>
    </xf>
    <xf numFmtId="0" fontId="45" fillId="0" borderId="0" xfId="0" applyFont="1" applyAlignment="1">
      <alignment horizontal="center"/>
    </xf>
    <xf numFmtId="0" fontId="45" fillId="0" borderId="0" xfId="0" applyFont="1"/>
    <xf numFmtId="0" fontId="49" fillId="0" borderId="0" xfId="0" applyFont="1"/>
    <xf numFmtId="0" fontId="34" fillId="0" borderId="0" xfId="0" applyFont="1" applyBorder="1"/>
    <xf numFmtId="0" fontId="39" fillId="0" borderId="0" xfId="0" applyFont="1" applyAlignment="1">
      <alignment horizontal="center"/>
    </xf>
    <xf numFmtId="0" fontId="39" fillId="0" borderId="5" xfId="0" applyFont="1" applyBorder="1" applyAlignment="1">
      <alignment horizontal="center"/>
    </xf>
    <xf numFmtId="0" fontId="39" fillId="0" borderId="6" xfId="0" applyFont="1" applyBorder="1"/>
    <xf numFmtId="0" fontId="39" fillId="3" borderId="0" xfId="0" applyFont="1" applyFill="1" applyAlignment="1">
      <alignment horizontal="center"/>
    </xf>
    <xf numFmtId="0" fontId="39" fillId="3" borderId="0" xfId="0" applyFont="1" applyFill="1"/>
    <xf numFmtId="0" fontId="41" fillId="0" borderId="0" xfId="0" applyFont="1"/>
    <xf numFmtId="0" fontId="50" fillId="0" borderId="0" xfId="0" applyFont="1"/>
    <xf numFmtId="17" fontId="41" fillId="0" borderId="0" xfId="0" applyNumberFormat="1" applyFont="1" applyAlignment="1">
      <alignment horizontal="left"/>
    </xf>
    <xf numFmtId="2" fontId="25" fillId="0" borderId="0" xfId="0" applyNumberFormat="1" applyFont="1" applyAlignment="1">
      <alignment horizontal="left" vertical="top" wrapText="1"/>
    </xf>
    <xf numFmtId="49" fontId="30" fillId="0" borderId="0" xfId="0" applyNumberFormat="1" applyFont="1" applyBorder="1" applyAlignment="1" applyProtection="1">
      <alignment horizontal="justify" vertical="top" wrapText="1"/>
      <protection locked="0"/>
    </xf>
    <xf numFmtId="49" fontId="44" fillId="0" borderId="0" xfId="0" applyNumberFormat="1" applyFont="1" applyFill="1" applyBorder="1" applyAlignment="1" applyProtection="1">
      <alignment horizontal="justify" vertical="top" wrapText="1"/>
      <protection locked="0"/>
    </xf>
    <xf numFmtId="49" fontId="52" fillId="0" borderId="0" xfId="0" applyNumberFormat="1" applyFont="1" applyFill="1" applyBorder="1" applyAlignment="1" applyProtection="1">
      <alignment horizontal="justify" vertical="top" wrapText="1"/>
      <protection locked="0"/>
    </xf>
    <xf numFmtId="49" fontId="51" fillId="0" borderId="0" xfId="0" applyNumberFormat="1" applyFont="1" applyFill="1" applyBorder="1" applyAlignment="1" applyProtection="1">
      <alignment horizontal="justify" vertical="top" wrapText="1"/>
      <protection locked="0"/>
    </xf>
    <xf numFmtId="0" fontId="7" fillId="0" borderId="0" xfId="0" applyFont="1" applyAlignment="1">
      <alignment vertical="top"/>
    </xf>
    <xf numFmtId="49" fontId="26" fillId="0" borderId="0" xfId="0" applyNumberFormat="1" applyFont="1" applyAlignment="1" applyProtection="1">
      <alignment horizontal="left" vertical="top"/>
      <protection locked="0"/>
    </xf>
    <xf numFmtId="0" fontId="24" fillId="0" borderId="0" xfId="0" applyFont="1" applyAlignment="1">
      <alignment horizontal="justify" vertical="top" wrapText="1"/>
    </xf>
    <xf numFmtId="0" fontId="24" fillId="0" borderId="0" xfId="0" applyNumberFormat="1" applyFont="1" applyAlignment="1" applyProtection="1">
      <alignment horizontal="justify" vertical="top" wrapText="1"/>
      <protection locked="0"/>
    </xf>
    <xf numFmtId="0" fontId="24" fillId="0" borderId="0" xfId="0" applyNumberFormat="1" applyFont="1" applyAlignment="1" applyProtection="1">
      <alignment horizontal="left" vertical="top" wrapText="1"/>
      <protection locked="0"/>
    </xf>
    <xf numFmtId="0" fontId="45" fillId="0" borderId="0" xfId="0" applyFont="1" applyAlignment="1">
      <alignment horizontal="left"/>
    </xf>
    <xf numFmtId="2" fontId="55" fillId="0" borderId="0" xfId="0" applyNumberFormat="1" applyFont="1" applyAlignment="1" applyProtection="1">
      <alignment horizontal="left" vertical="top" wrapText="1"/>
      <protection locked="0"/>
    </xf>
    <xf numFmtId="0" fontId="21" fillId="0" borderId="0" xfId="0" applyFont="1" applyAlignment="1" applyProtection="1">
      <alignment horizontal="left" vertical="top"/>
      <protection locked="0"/>
    </xf>
    <xf numFmtId="0" fontId="42" fillId="0" borderId="0" xfId="0" applyFont="1" applyAlignment="1" applyProtection="1">
      <alignment horizontal="left" vertical="top"/>
      <protection locked="0"/>
    </xf>
    <xf numFmtId="0" fontId="26" fillId="0" borderId="0" xfId="0" applyFont="1" applyAlignment="1" applyProtection="1">
      <alignment horizontal="left" vertical="top"/>
      <protection locked="0"/>
    </xf>
    <xf numFmtId="0" fontId="29" fillId="0" borderId="0" xfId="0" applyFont="1" applyAlignment="1" applyProtection="1">
      <alignment horizontal="left" vertical="top"/>
      <protection locked="0"/>
    </xf>
    <xf numFmtId="0" fontId="29" fillId="0" borderId="4" xfId="0" applyFont="1" applyBorder="1" applyAlignment="1" applyProtection="1">
      <alignment horizontal="left" vertical="top"/>
      <protection locked="0"/>
    </xf>
    <xf numFmtId="0" fontId="21" fillId="0" borderId="1" xfId="0" applyFont="1" applyBorder="1" applyAlignment="1" applyProtection="1">
      <alignment horizontal="left" vertical="top"/>
      <protection locked="0"/>
    </xf>
    <xf numFmtId="0" fontId="29" fillId="0" borderId="0" xfId="0" applyFont="1" applyBorder="1" applyAlignment="1" applyProtection="1">
      <alignment horizontal="left" vertical="top"/>
      <protection locked="0"/>
    </xf>
    <xf numFmtId="0" fontId="21" fillId="0" borderId="0" xfId="0" applyFont="1" applyBorder="1" applyAlignment="1" applyProtection="1">
      <alignment horizontal="left" vertical="top"/>
      <protection locked="0"/>
    </xf>
    <xf numFmtId="0" fontId="32" fillId="0" borderId="0" xfId="0" applyFont="1" applyAlignment="1" applyProtection="1">
      <alignment horizontal="left" vertical="top"/>
      <protection locked="0"/>
    </xf>
    <xf numFmtId="0" fontId="35" fillId="0" borderId="0" xfId="0" applyFont="1" applyAlignment="1" applyProtection="1">
      <alignment horizontal="left" vertical="top"/>
      <protection locked="0"/>
    </xf>
    <xf numFmtId="49" fontId="29" fillId="0" borderId="0" xfId="0" applyNumberFormat="1" applyFont="1" applyBorder="1" applyAlignment="1" applyProtection="1">
      <alignment horizontal="left" vertical="top"/>
      <protection locked="0"/>
    </xf>
    <xf numFmtId="49" fontId="45" fillId="0" borderId="0" xfId="0" applyNumberFormat="1" applyFont="1" applyBorder="1" applyAlignment="1" applyProtection="1">
      <alignment horizontal="left" vertical="top"/>
      <protection locked="0"/>
    </xf>
    <xf numFmtId="49" fontId="56" fillId="0" borderId="0" xfId="0" applyNumberFormat="1" applyFont="1" applyBorder="1" applyAlignment="1" applyProtection="1">
      <alignment horizontal="left" vertical="top"/>
      <protection locked="0"/>
    </xf>
    <xf numFmtId="49" fontId="29" fillId="0" borderId="4" xfId="0" applyNumberFormat="1" applyFont="1" applyBorder="1" applyAlignment="1" applyProtection="1">
      <alignment horizontal="left" vertical="top"/>
      <protection locked="0"/>
    </xf>
    <xf numFmtId="49" fontId="29" fillId="0" borderId="1" xfId="0" applyNumberFormat="1" applyFont="1" applyBorder="1" applyAlignment="1" applyProtection="1">
      <alignment horizontal="left" vertical="top"/>
      <protection locked="0"/>
    </xf>
    <xf numFmtId="49" fontId="45" fillId="0" borderId="0" xfId="0" applyNumberFormat="1" applyFont="1" applyBorder="1" applyAlignment="1" applyProtection="1">
      <alignment horizontal="left"/>
      <protection locked="0"/>
    </xf>
    <xf numFmtId="0" fontId="32" fillId="0" borderId="0" xfId="0" applyFont="1" applyFill="1"/>
    <xf numFmtId="0" fontId="32" fillId="0" borderId="0" xfId="0" applyFont="1" applyFill="1" applyBorder="1"/>
    <xf numFmtId="0" fontId="25" fillId="0" borderId="0" xfId="0" applyNumberFormat="1" applyFont="1" applyAlignment="1">
      <alignment horizontal="justify" vertical="top" wrapText="1"/>
    </xf>
    <xf numFmtId="49" fontId="24" fillId="0" borderId="0" xfId="0" applyNumberFormat="1" applyFont="1" applyAlignment="1">
      <alignment horizontal="right" vertical="top" wrapText="1"/>
    </xf>
    <xf numFmtId="49" fontId="25" fillId="0" borderId="0" xfId="0" applyNumberFormat="1" applyFont="1" applyBorder="1" applyAlignment="1">
      <alignment horizontal="center" vertical="top" wrapText="1"/>
    </xf>
    <xf numFmtId="0" fontId="28" fillId="0" borderId="0" xfId="0" applyFont="1" applyAlignment="1" applyProtection="1">
      <alignment vertical="top"/>
      <protection locked="0"/>
    </xf>
    <xf numFmtId="2" fontId="24" fillId="0" borderId="0" xfId="0" applyNumberFormat="1" applyFont="1" applyAlignment="1" applyProtection="1">
      <alignment horizontal="justify" vertical="top" wrapText="1"/>
      <protection locked="0"/>
    </xf>
    <xf numFmtId="0" fontId="44" fillId="0" borderId="0" xfId="0" applyFont="1" applyAlignment="1">
      <alignment vertical="top"/>
    </xf>
    <xf numFmtId="0" fontId="51" fillId="0" borderId="0" xfId="0" applyFont="1" applyAlignment="1">
      <alignment horizontal="justify" vertical="top" wrapText="1"/>
    </xf>
    <xf numFmtId="0" fontId="58" fillId="0" borderId="0" xfId="0" applyFont="1"/>
    <xf numFmtId="49" fontId="44" fillId="0" borderId="0" xfId="0" applyNumberFormat="1" applyFont="1" applyFill="1" applyAlignment="1" applyProtection="1">
      <alignment horizontal="justify" vertical="top" wrapText="1"/>
      <protection locked="0"/>
    </xf>
    <xf numFmtId="49" fontId="44" fillId="0" borderId="0" xfId="0" applyNumberFormat="1" applyFont="1" applyFill="1" applyAlignment="1" applyProtection="1">
      <alignment horizontal="right" vertical="top" wrapText="1"/>
      <protection locked="0"/>
    </xf>
    <xf numFmtId="0" fontId="58" fillId="0" borderId="0" xfId="0" applyFont="1" applyAlignment="1">
      <alignment horizontal="justify" vertical="top" wrapText="1"/>
    </xf>
    <xf numFmtId="4" fontId="60" fillId="0" borderId="0" xfId="0" applyNumberFormat="1" applyFont="1" applyAlignment="1"/>
    <xf numFmtId="49" fontId="60" fillId="0" borderId="0" xfId="0" applyNumberFormat="1" applyFont="1" applyAlignment="1">
      <alignment horizontal="right" vertical="top" wrapText="1"/>
    </xf>
    <xf numFmtId="49" fontId="61" fillId="0" borderId="0" xfId="0" applyNumberFormat="1" applyFont="1" applyAlignment="1" applyProtection="1">
      <alignment horizontal="justify" vertical="top" wrapText="1"/>
      <protection locked="0"/>
    </xf>
    <xf numFmtId="49" fontId="58" fillId="0" borderId="0" xfId="0" applyNumberFormat="1" applyFont="1" applyAlignment="1" applyProtection="1">
      <alignment horizontal="justify" vertical="top" wrapText="1"/>
      <protection locked="0"/>
    </xf>
    <xf numFmtId="0" fontId="58" fillId="0" borderId="0" xfId="0" quotePrefix="1" applyNumberFormat="1" applyFont="1" applyBorder="1" applyAlignment="1">
      <alignment horizontal="justify" vertical="top" wrapText="1"/>
    </xf>
    <xf numFmtId="4" fontId="24" fillId="0" borderId="0" xfId="0" applyNumberFormat="1" applyFont="1" applyBorder="1" applyAlignment="1" applyProtection="1">
      <alignment horizontal="right"/>
      <protection locked="0"/>
    </xf>
    <xf numFmtId="49" fontId="58" fillId="0" borderId="0" xfId="0" applyNumberFormat="1" applyFont="1" applyFill="1" applyAlignment="1" applyProtection="1">
      <alignment horizontal="right" vertical="top" wrapText="1"/>
      <protection locked="0"/>
    </xf>
    <xf numFmtId="49" fontId="45" fillId="0" borderId="0" xfId="0" applyNumberFormat="1" applyFont="1" applyBorder="1" applyAlignment="1" applyProtection="1">
      <alignment horizontal="center" vertical="top"/>
      <protection locked="0"/>
    </xf>
    <xf numFmtId="0" fontId="63" fillId="0" borderId="0" xfId="0" applyFont="1" applyAlignment="1" applyProtection="1">
      <alignment horizontal="left" vertical="top"/>
      <protection locked="0"/>
    </xf>
    <xf numFmtId="49" fontId="52" fillId="0" borderId="0" xfId="0" applyNumberFormat="1" applyFont="1" applyAlignment="1" applyProtection="1">
      <alignment horizontal="justify" vertical="top" wrapText="1"/>
      <protection locked="0"/>
    </xf>
    <xf numFmtId="49" fontId="52" fillId="0" borderId="0" xfId="0" applyNumberFormat="1" applyFont="1" applyFill="1" applyAlignment="1" applyProtection="1">
      <alignment horizontal="justify" vertical="top" wrapText="1"/>
      <protection locked="0"/>
    </xf>
    <xf numFmtId="2" fontId="44" fillId="0" borderId="0" xfId="0" applyNumberFormat="1" applyFont="1" applyAlignment="1">
      <alignment horizontal="left" vertical="top" wrapText="1"/>
    </xf>
    <xf numFmtId="0" fontId="45" fillId="0" borderId="0" xfId="0" applyFont="1" applyBorder="1" applyAlignment="1" applyProtection="1">
      <alignment horizontal="left" vertical="top"/>
      <protection locked="0"/>
    </xf>
    <xf numFmtId="49" fontId="25" fillId="0" borderId="0" xfId="0" applyNumberFormat="1" applyFont="1" applyFill="1" applyAlignment="1" applyProtection="1">
      <alignment horizontal="right" wrapText="1"/>
      <protection locked="0"/>
    </xf>
    <xf numFmtId="0" fontId="58" fillId="0" borderId="0" xfId="0" applyNumberFormat="1" applyFont="1" applyBorder="1" applyAlignment="1">
      <alignment horizontal="justify" vertical="top" wrapText="1"/>
    </xf>
    <xf numFmtId="49" fontId="24" fillId="0" borderId="0" xfId="0" applyNumberFormat="1" applyFont="1" applyAlignment="1">
      <alignment horizontal="justify" vertical="top" wrapText="1"/>
    </xf>
    <xf numFmtId="49" fontId="58" fillId="0" borderId="0" xfId="0" applyNumberFormat="1" applyFont="1" applyAlignment="1">
      <alignment horizontal="justify" vertical="top" wrapText="1"/>
    </xf>
    <xf numFmtId="0" fontId="52" fillId="0" borderId="0" xfId="0" applyNumberFormat="1" applyFont="1" applyFill="1" applyAlignment="1" applyProtection="1">
      <alignment horizontal="justify" vertical="top" wrapText="1"/>
      <protection locked="0"/>
    </xf>
    <xf numFmtId="49" fontId="16" fillId="0" borderId="0" xfId="0" applyNumberFormat="1" applyFont="1" applyAlignment="1" applyProtection="1">
      <alignment horizontal="justify" vertical="top" wrapText="1"/>
      <protection locked="0"/>
    </xf>
    <xf numFmtId="2" fontId="66" fillId="0" borderId="0" xfId="0" applyNumberFormat="1" applyFont="1" applyAlignment="1" applyProtection="1">
      <alignment horizontal="left" vertical="top" wrapText="1"/>
      <protection locked="0"/>
    </xf>
    <xf numFmtId="0" fontId="26" fillId="0" borderId="0" xfId="0" applyFont="1" applyAlignment="1" applyProtection="1">
      <alignment vertical="top" wrapText="1"/>
      <protection locked="0"/>
    </xf>
    <xf numFmtId="49" fontId="24" fillId="0" borderId="0" xfId="0" applyNumberFormat="1" applyFont="1" applyAlignment="1" applyProtection="1">
      <alignment vertical="top" wrapText="1"/>
      <protection locked="0"/>
    </xf>
    <xf numFmtId="0" fontId="67" fillId="0" borderId="0" xfId="0" applyFont="1" applyAlignment="1">
      <alignment horizontal="justify" vertical="center"/>
    </xf>
    <xf numFmtId="49" fontId="51" fillId="0" borderId="0" xfId="0" applyNumberFormat="1" applyFont="1" applyAlignment="1">
      <alignment horizontal="justify" vertical="top" wrapText="1"/>
    </xf>
    <xf numFmtId="4" fontId="24" fillId="0" borderId="1" xfId="0" applyNumberFormat="1" applyFont="1" applyBorder="1" applyAlignment="1" applyProtection="1">
      <alignment horizontal="right" vertical="top"/>
      <protection locked="0"/>
    </xf>
    <xf numFmtId="4" fontId="25" fillId="0" borderId="0" xfId="0" applyNumberFormat="1" applyFont="1" applyBorder="1" applyAlignment="1" applyProtection="1">
      <alignment horizontal="right"/>
    </xf>
    <xf numFmtId="0" fontId="29" fillId="0" borderId="1" xfId="0" applyFont="1" applyBorder="1" applyAlignment="1" applyProtection="1">
      <alignment horizontal="left" vertical="top"/>
      <protection locked="0"/>
    </xf>
    <xf numFmtId="49" fontId="25" fillId="0" borderId="1" xfId="0" applyNumberFormat="1" applyFont="1" applyFill="1" applyBorder="1" applyAlignment="1" applyProtection="1">
      <alignment horizontal="right" wrapText="1"/>
      <protection locked="0"/>
    </xf>
    <xf numFmtId="4" fontId="25" fillId="0" borderId="1" xfId="0" applyNumberFormat="1" applyFont="1" applyBorder="1" applyAlignment="1" applyProtection="1">
      <alignment horizontal="right"/>
    </xf>
    <xf numFmtId="49" fontId="25" fillId="0" borderId="0" xfId="0" applyNumberFormat="1" applyFont="1" applyFill="1" applyAlignment="1" applyProtection="1">
      <alignment horizontal="left" wrapText="1"/>
      <protection locked="0"/>
    </xf>
    <xf numFmtId="49" fontId="44" fillId="0" borderId="0" xfId="0" applyNumberFormat="1" applyFont="1" applyFill="1" applyAlignment="1" applyProtection="1">
      <alignment horizontal="left" wrapText="1"/>
      <protection locked="0"/>
    </xf>
    <xf numFmtId="4" fontId="44" fillId="0" borderId="0" xfId="0" applyNumberFormat="1" applyFont="1" applyAlignment="1" applyProtection="1">
      <alignment horizontal="right"/>
    </xf>
    <xf numFmtId="49" fontId="25" fillId="0" borderId="0" xfId="0" applyNumberFormat="1" applyFont="1" applyFill="1" applyBorder="1" applyAlignment="1" applyProtection="1">
      <alignment horizontal="right" wrapText="1"/>
      <protection locked="0"/>
    </xf>
    <xf numFmtId="4" fontId="30" fillId="0" borderId="0" xfId="0" applyNumberFormat="1" applyFont="1" applyBorder="1" applyAlignment="1" applyProtection="1">
      <alignment horizontal="right"/>
      <protection locked="0"/>
    </xf>
    <xf numFmtId="2" fontId="52" fillId="0" borderId="0" xfId="0" applyNumberFormat="1" applyFont="1" applyAlignment="1" applyProtection="1">
      <alignment horizontal="justify" vertical="top" wrapText="1"/>
      <protection locked="0"/>
    </xf>
    <xf numFmtId="4" fontId="70" fillId="0" borderId="0" xfId="0" applyNumberFormat="1" applyFont="1" applyAlignment="1">
      <alignment horizontal="right"/>
    </xf>
    <xf numFmtId="0" fontId="52" fillId="0" borderId="0" xfId="0" applyFont="1" applyAlignment="1">
      <alignment horizontal="right"/>
    </xf>
    <xf numFmtId="4" fontId="52" fillId="0" borderId="0" xfId="0" applyNumberFormat="1" applyFont="1" applyAlignment="1">
      <alignment horizontal="right"/>
    </xf>
    <xf numFmtId="0" fontId="58" fillId="0" borderId="0" xfId="0" applyFont="1" applyAlignment="1">
      <alignment horizontal="right"/>
    </xf>
    <xf numFmtId="0" fontId="71" fillId="0" borderId="0" xfId="0" applyFont="1"/>
    <xf numFmtId="0" fontId="71" fillId="0" borderId="0" xfId="0" quotePrefix="1" applyNumberFormat="1" applyFont="1" applyBorder="1" applyAlignment="1">
      <alignment horizontal="justify" vertical="top" wrapText="1"/>
    </xf>
    <xf numFmtId="0" fontId="71" fillId="0" borderId="0" xfId="0" applyFont="1" applyAlignment="1">
      <alignment horizontal="right"/>
    </xf>
    <xf numFmtId="0" fontId="71" fillId="0" borderId="0" xfId="0" applyNumberFormat="1" applyFont="1" applyBorder="1" applyAlignment="1">
      <alignment horizontal="justify" vertical="top" wrapText="1"/>
    </xf>
    <xf numFmtId="164" fontId="25" fillId="0" borderId="0" xfId="0" applyNumberFormat="1" applyFont="1" applyBorder="1" applyAlignment="1" applyProtection="1">
      <alignment horizontal="right" wrapText="1"/>
    </xf>
    <xf numFmtId="164" fontId="30" fillId="0" borderId="0" xfId="0" applyNumberFormat="1" applyFont="1" applyBorder="1" applyAlignment="1" applyProtection="1">
      <alignment horizontal="right" wrapText="1"/>
    </xf>
    <xf numFmtId="164" fontId="24" fillId="0" borderId="0" xfId="0" applyNumberFormat="1" applyFont="1" applyBorder="1" applyAlignment="1" applyProtection="1">
      <alignment horizontal="right" wrapText="1"/>
    </xf>
    <xf numFmtId="2" fontId="25" fillId="0" borderId="1" xfId="0" applyNumberFormat="1" applyFont="1" applyBorder="1" applyAlignment="1" applyProtection="1">
      <alignment horizontal="justify" vertical="top" wrapText="1"/>
      <protection locked="0"/>
    </xf>
    <xf numFmtId="0" fontId="58" fillId="0" borderId="1" xfId="0" applyNumberFormat="1" applyFont="1" applyBorder="1" applyAlignment="1">
      <alignment horizontal="justify" vertical="top" wrapText="1"/>
    </xf>
    <xf numFmtId="2" fontId="30" fillId="0" borderId="0" xfId="0" applyNumberFormat="1" applyFont="1" applyAlignment="1" applyProtection="1">
      <alignment horizontal="left" vertical="top" wrapText="1"/>
      <protection locked="0"/>
    </xf>
    <xf numFmtId="0" fontId="72" fillId="0" borderId="0" xfId="0" applyFont="1" applyAlignment="1">
      <alignment horizontal="left" vertical="top" wrapText="1"/>
    </xf>
    <xf numFmtId="0" fontId="58" fillId="0" borderId="0" xfId="0" applyNumberFormat="1" applyFont="1" applyBorder="1" applyAlignment="1">
      <alignment horizontal="justify" wrapText="1"/>
    </xf>
    <xf numFmtId="0" fontId="24" fillId="0" borderId="0" xfId="0" applyFont="1" applyAlignment="1">
      <alignment horizontal="justify" wrapText="1"/>
    </xf>
    <xf numFmtId="49" fontId="24" fillId="0" borderId="0" xfId="0" applyNumberFormat="1" applyFont="1" applyAlignment="1">
      <alignment horizontal="justify" wrapText="1"/>
    </xf>
    <xf numFmtId="4" fontId="28" fillId="0" borderId="0" xfId="0" applyNumberFormat="1" applyFont="1" applyAlignment="1" applyProtection="1">
      <alignment horizontal="right"/>
      <protection locked="0"/>
    </xf>
    <xf numFmtId="4" fontId="52" fillId="0" borderId="0" xfId="0" applyNumberFormat="1" applyFont="1" applyAlignment="1" applyProtection="1">
      <alignment horizontal="right"/>
      <protection locked="0"/>
    </xf>
    <xf numFmtId="49" fontId="62" fillId="0" borderId="0" xfId="0" applyNumberFormat="1" applyFont="1" applyAlignment="1" applyProtection="1">
      <alignment horizontal="justify" vertical="top" wrapText="1"/>
      <protection locked="0"/>
    </xf>
    <xf numFmtId="49" fontId="25" fillId="0" borderId="4" xfId="0" applyNumberFormat="1" applyFont="1" applyFill="1" applyBorder="1" applyAlignment="1" applyProtection="1">
      <alignment horizontal="right" wrapText="1"/>
      <protection locked="0"/>
    </xf>
    <xf numFmtId="4" fontId="25" fillId="0" borderId="4" xfId="0" applyNumberFormat="1" applyFont="1" applyBorder="1" applyAlignment="1" applyProtection="1">
      <alignment horizontal="right"/>
      <protection locked="0"/>
    </xf>
    <xf numFmtId="49" fontId="52" fillId="0" borderId="0" xfId="0" applyNumberFormat="1" applyFont="1" applyFill="1" applyAlignment="1" applyProtection="1">
      <alignment horizontal="left" vertical="top" wrapText="1"/>
      <protection locked="0"/>
    </xf>
    <xf numFmtId="2" fontId="51" fillId="0" borderId="0" xfId="0" applyNumberFormat="1" applyFont="1" applyAlignment="1" applyProtection="1">
      <alignment horizontal="left" vertical="top" wrapText="1"/>
      <protection locked="0"/>
    </xf>
    <xf numFmtId="0" fontId="51" fillId="0" borderId="0" xfId="0" applyFont="1"/>
    <xf numFmtId="2" fontId="58" fillId="0" borderId="0" xfId="0" applyNumberFormat="1" applyFont="1"/>
    <xf numFmtId="49" fontId="58" fillId="0" borderId="0" xfId="7" applyNumberFormat="1" applyFont="1" applyFill="1" applyBorder="1" applyAlignment="1" applyProtection="1">
      <alignment horizontal="justify" vertical="distributed" wrapText="1"/>
    </xf>
    <xf numFmtId="2" fontId="58" fillId="0" borderId="0" xfId="0" applyNumberFormat="1" applyFont="1" applyAlignment="1">
      <alignment horizontal="right"/>
    </xf>
    <xf numFmtId="4" fontId="73" fillId="0" borderId="0" xfId="5" applyNumberFormat="1" applyFont="1" applyBorder="1" applyAlignment="1">
      <alignment horizontal="left" vertical="top"/>
    </xf>
    <xf numFmtId="2" fontId="73" fillId="0" borderId="0" xfId="5" applyNumberFormat="1" applyFont="1" applyBorder="1" applyAlignment="1">
      <alignment horizontal="left" vertical="top"/>
    </xf>
    <xf numFmtId="0" fontId="74" fillId="0" borderId="0" xfId="0" applyFont="1"/>
    <xf numFmtId="2" fontId="58" fillId="0" borderId="0" xfId="5" applyNumberFormat="1" applyFont="1" applyBorder="1" applyAlignment="1">
      <alignment horizontal="left" vertical="top" wrapText="1"/>
    </xf>
    <xf numFmtId="2" fontId="73" fillId="0" borderId="0" xfId="5" applyNumberFormat="1" applyFont="1" applyBorder="1" applyAlignment="1">
      <alignment horizontal="left" vertical="top" wrapText="1"/>
    </xf>
    <xf numFmtId="2" fontId="74" fillId="0" borderId="0" xfId="0" applyNumberFormat="1" applyFont="1"/>
    <xf numFmtId="4" fontId="58" fillId="0" borderId="0" xfId="5" applyNumberFormat="1" applyFont="1" applyBorder="1" applyAlignment="1">
      <alignment horizontal="left" vertical="top"/>
    </xf>
    <xf numFmtId="2" fontId="58" fillId="0" borderId="0" xfId="5" applyNumberFormat="1" applyFont="1" applyBorder="1" applyAlignment="1">
      <alignment horizontal="left" vertical="top"/>
    </xf>
    <xf numFmtId="2" fontId="58" fillId="0" borderId="0" xfId="5" applyNumberFormat="1" applyFont="1" applyFill="1" applyBorder="1" applyAlignment="1">
      <alignment horizontal="left" vertical="top" wrapText="1"/>
    </xf>
    <xf numFmtId="4" fontId="73" fillId="0" borderId="0" xfId="5" applyNumberFormat="1" applyFont="1" applyFill="1" applyBorder="1" applyAlignment="1">
      <alignment horizontal="left" vertical="top"/>
    </xf>
    <xf numFmtId="2" fontId="71" fillId="0" borderId="0" xfId="0" applyNumberFormat="1" applyFont="1" applyAlignment="1">
      <alignment horizontal="right"/>
    </xf>
    <xf numFmtId="2" fontId="58" fillId="0" borderId="0" xfId="5" quotePrefix="1" applyNumberFormat="1" applyFont="1" applyBorder="1" applyAlignment="1">
      <alignment horizontal="left" vertical="top" wrapText="1"/>
    </xf>
    <xf numFmtId="2" fontId="71" fillId="0" borderId="0" xfId="0" applyNumberFormat="1" applyFont="1"/>
    <xf numFmtId="2" fontId="51" fillId="0" borderId="0" xfId="5" applyNumberFormat="1" applyFont="1" applyBorder="1" applyAlignment="1">
      <alignment horizontal="left" vertical="top"/>
    </xf>
    <xf numFmtId="0" fontId="74" fillId="0" borderId="0" xfId="0" applyFont="1" applyBorder="1"/>
    <xf numFmtId="2" fontId="58" fillId="0" borderId="0" xfId="0" applyNumberFormat="1" applyFont="1" applyBorder="1" applyAlignment="1">
      <alignment horizontal="right"/>
    </xf>
    <xf numFmtId="0" fontId="75" fillId="0" borderId="0" xfId="0" applyFont="1" applyBorder="1"/>
    <xf numFmtId="2" fontId="75" fillId="0" borderId="0" xfId="0" applyNumberFormat="1" applyFont="1" applyBorder="1"/>
    <xf numFmtId="0" fontId="58" fillId="0" borderId="0" xfId="0" applyFont="1" applyBorder="1"/>
    <xf numFmtId="0" fontId="51" fillId="0" borderId="0" xfId="0" applyFont="1" applyBorder="1"/>
    <xf numFmtId="2" fontId="51" fillId="0" borderId="0" xfId="0" applyNumberFormat="1" applyFont="1" applyBorder="1"/>
    <xf numFmtId="49" fontId="71" fillId="0" borderId="0" xfId="7" applyNumberFormat="1" applyFont="1" applyFill="1" applyBorder="1" applyAlignment="1" applyProtection="1">
      <alignment horizontal="justify" vertical="distributed" wrapText="1"/>
    </xf>
    <xf numFmtId="4" fontId="52" fillId="0" borderId="0" xfId="0" applyNumberFormat="1" applyFont="1" applyAlignment="1" applyProtection="1">
      <alignment horizontal="right" vertical="top"/>
      <protection locked="0"/>
    </xf>
    <xf numFmtId="4" fontId="52" fillId="0" borderId="0" xfId="0" applyNumberFormat="1" applyFont="1" applyAlignment="1" applyProtection="1">
      <alignment horizontal="right" vertical="top"/>
    </xf>
    <xf numFmtId="4" fontId="44" fillId="0" borderId="0" xfId="0" applyNumberFormat="1" applyFont="1" applyAlignment="1" applyProtection="1">
      <alignment horizontal="right" vertical="top"/>
      <protection locked="0"/>
    </xf>
    <xf numFmtId="4" fontId="44" fillId="0" borderId="0" xfId="0" applyNumberFormat="1" applyFont="1" applyAlignment="1" applyProtection="1">
      <alignment horizontal="right" vertical="top"/>
    </xf>
    <xf numFmtId="0" fontId="51" fillId="0" borderId="0" xfId="0" applyFont="1" applyAlignment="1" applyProtection="1">
      <protection locked="0"/>
    </xf>
    <xf numFmtId="4" fontId="52" fillId="0" borderId="0" xfId="0" applyNumberFormat="1" applyFont="1" applyAlignment="1" applyProtection="1">
      <alignment horizontal="right"/>
    </xf>
    <xf numFmtId="0" fontId="52" fillId="0" borderId="0" xfId="0" applyFont="1" applyAlignment="1">
      <alignment vertical="top"/>
    </xf>
    <xf numFmtId="49" fontId="76" fillId="0" borderId="0" xfId="0" applyNumberFormat="1" applyFont="1" applyAlignment="1" applyProtection="1">
      <alignment horizontal="left" vertical="top"/>
      <protection locked="0"/>
    </xf>
    <xf numFmtId="0" fontId="76" fillId="0" borderId="0" xfId="0" applyFont="1" applyAlignment="1">
      <alignment vertical="top"/>
    </xf>
    <xf numFmtId="0" fontId="58" fillId="0" borderId="0" xfId="0" applyFont="1" applyAlignment="1">
      <alignment vertical="top"/>
    </xf>
    <xf numFmtId="0" fontId="73" fillId="0" borderId="0" xfId="0" quotePrefix="1" applyFont="1" applyBorder="1" applyAlignment="1">
      <alignment horizontal="right"/>
    </xf>
    <xf numFmtId="0" fontId="73" fillId="0" borderId="0" xfId="0" quotePrefix="1" applyFont="1" applyAlignment="1">
      <alignment horizontal="right"/>
    </xf>
    <xf numFmtId="0" fontId="52" fillId="0" borderId="2" xfId="0" applyFont="1" applyBorder="1" applyAlignment="1">
      <alignment vertical="top"/>
    </xf>
    <xf numFmtId="166" fontId="58" fillId="0" borderId="0" xfId="0" applyNumberFormat="1" applyFont="1"/>
    <xf numFmtId="1" fontId="58" fillId="0" borderId="0" xfId="0" applyNumberFormat="1" applyFont="1" applyAlignment="1">
      <alignment horizontal="right" vertical="top"/>
    </xf>
    <xf numFmtId="0" fontId="74" fillId="0" borderId="0" xfId="0" applyFont="1" applyAlignment="1">
      <alignment horizontal="right" vertical="top"/>
    </xf>
    <xf numFmtId="0" fontId="52" fillId="0" borderId="1" xfId="0" applyFont="1" applyBorder="1" applyAlignment="1">
      <alignment vertical="top"/>
    </xf>
    <xf numFmtId="0" fontId="74" fillId="0" borderId="0" xfId="0" quotePrefix="1" applyFont="1" applyAlignment="1">
      <alignment horizontal="right"/>
    </xf>
    <xf numFmtId="0" fontId="58" fillId="0" borderId="0" xfId="0" quotePrefix="1" applyFont="1" applyAlignment="1">
      <alignment horizontal="right"/>
    </xf>
    <xf numFmtId="0" fontId="58" fillId="0" borderId="0" xfId="0" quotePrefix="1" applyFont="1" applyAlignment="1">
      <alignment horizontal="right" vertical="top"/>
    </xf>
    <xf numFmtId="0" fontId="74" fillId="0" borderId="0" xfId="0" quotePrefix="1" applyFont="1" applyAlignment="1">
      <alignment horizontal="right" vertical="top"/>
    </xf>
    <xf numFmtId="2" fontId="74" fillId="0" borderId="0" xfId="0" applyNumberFormat="1" applyFont="1" applyBorder="1"/>
    <xf numFmtId="0" fontId="51" fillId="4" borderId="0" xfId="0" applyFont="1" applyFill="1" applyBorder="1" applyAlignment="1">
      <alignment vertical="top"/>
    </xf>
    <xf numFmtId="1" fontId="74" fillId="0" borderId="0" xfId="0" applyNumberFormat="1" applyFont="1" applyBorder="1"/>
    <xf numFmtId="2" fontId="58" fillId="0" borderId="0" xfId="0" applyNumberFormat="1" applyFont="1" applyBorder="1"/>
    <xf numFmtId="2" fontId="71" fillId="0" borderId="0" xfId="0" applyNumberFormat="1" applyFont="1" applyBorder="1"/>
    <xf numFmtId="166" fontId="45" fillId="0" borderId="0" xfId="0" applyNumberFormat="1" applyFont="1"/>
    <xf numFmtId="166" fontId="39" fillId="0" borderId="7" xfId="0" applyNumberFormat="1" applyFont="1" applyBorder="1"/>
    <xf numFmtId="4" fontId="44" fillId="0" borderId="1" xfId="0" applyNumberFormat="1" applyFont="1" applyBorder="1" applyAlignment="1" applyProtection="1">
      <alignment horizontal="right"/>
    </xf>
    <xf numFmtId="166" fontId="38" fillId="0" borderId="3" xfId="0" applyNumberFormat="1" applyFont="1" applyBorder="1" applyAlignment="1" applyProtection="1">
      <alignment horizontal="right" vertical="top"/>
    </xf>
    <xf numFmtId="49" fontId="57" fillId="0" borderId="0" xfId="0" applyNumberFormat="1" applyFont="1" applyAlignment="1" applyProtection="1">
      <alignment horizontal="justify" vertical="top" wrapText="1"/>
      <protection locked="0"/>
    </xf>
    <xf numFmtId="2" fontId="73" fillId="0" borderId="0" xfId="0" applyNumberFormat="1" applyFont="1" applyAlignment="1">
      <alignment horizontal="right"/>
    </xf>
    <xf numFmtId="2" fontId="73" fillId="0" borderId="0" xfId="5" applyNumberFormat="1" applyFont="1" applyFill="1" applyBorder="1" applyAlignment="1">
      <alignment horizontal="left" vertical="top" wrapText="1"/>
    </xf>
    <xf numFmtId="164" fontId="26" fillId="0" borderId="0" xfId="0" applyNumberFormat="1" applyFont="1" applyAlignment="1" applyProtection="1">
      <alignment horizontal="left" vertical="top"/>
      <protection locked="0"/>
    </xf>
    <xf numFmtId="164" fontId="28" fillId="0" borderId="0" xfId="0" applyNumberFormat="1" applyFont="1" applyAlignment="1" applyProtection="1">
      <alignment horizontal="right" vertical="top"/>
      <protection locked="0"/>
    </xf>
    <xf numFmtId="164" fontId="31" fillId="0" borderId="0" xfId="0" applyNumberFormat="1" applyFont="1" applyAlignment="1" applyProtection="1">
      <protection locked="0"/>
    </xf>
    <xf numFmtId="164" fontId="58" fillId="0" borderId="0" xfId="0" applyNumberFormat="1" applyFont="1" applyProtection="1">
      <protection locked="0"/>
    </xf>
    <xf numFmtId="164" fontId="58" fillId="0" borderId="0" xfId="0" applyNumberFormat="1" applyFont="1" applyAlignment="1" applyProtection="1">
      <alignment horizontal="right"/>
      <protection locked="0"/>
    </xf>
    <xf numFmtId="164" fontId="74" fillId="0" borderId="0" xfId="0" applyNumberFormat="1" applyFont="1"/>
    <xf numFmtId="164" fontId="71" fillId="0" borderId="0" xfId="0" applyNumberFormat="1" applyFont="1"/>
    <xf numFmtId="164" fontId="71" fillId="0" borderId="0" xfId="0" applyNumberFormat="1" applyFont="1" applyAlignment="1" applyProtection="1">
      <alignment horizontal="right"/>
      <protection locked="0"/>
    </xf>
    <xf numFmtId="164" fontId="71" fillId="0" borderId="0" xfId="0" applyNumberFormat="1" applyFont="1" applyProtection="1">
      <protection locked="0"/>
    </xf>
    <xf numFmtId="164" fontId="74" fillId="0" borderId="0" xfId="0" applyNumberFormat="1" applyFont="1" applyBorder="1"/>
    <xf numFmtId="164" fontId="58" fillId="0" borderId="0" xfId="0" applyNumberFormat="1" applyFont="1" applyBorder="1" applyAlignment="1" applyProtection="1">
      <alignment horizontal="right"/>
      <protection locked="0"/>
    </xf>
    <xf numFmtId="164" fontId="58" fillId="0" borderId="0" xfId="0" applyNumberFormat="1" applyFont="1" applyBorder="1"/>
    <xf numFmtId="164" fontId="51" fillId="0" borderId="0" xfId="0" applyNumberFormat="1" applyFont="1" applyBorder="1"/>
    <xf numFmtId="164" fontId="38" fillId="0" borderId="4" xfId="0" applyNumberFormat="1" applyFont="1" applyBorder="1" applyAlignment="1" applyProtection="1">
      <alignment horizontal="right" vertical="top"/>
    </xf>
    <xf numFmtId="164" fontId="25" fillId="0" borderId="0" xfId="0" applyNumberFormat="1" applyFont="1" applyAlignment="1" applyProtection="1">
      <alignment horizontal="right"/>
      <protection locked="0"/>
    </xf>
    <xf numFmtId="167" fontId="77" fillId="0" borderId="0" xfId="0" applyNumberFormat="1" applyFont="1" applyAlignment="1" applyProtection="1">
      <alignment horizontal="right" vertical="top"/>
      <protection locked="0"/>
    </xf>
    <xf numFmtId="4" fontId="76" fillId="0" borderId="0" xfId="0" applyNumberFormat="1" applyFont="1" applyAlignment="1" applyProtection="1">
      <alignment horizontal="left" vertical="top"/>
      <protection locked="0"/>
    </xf>
    <xf numFmtId="4" fontId="51" fillId="0" borderId="0" xfId="0" applyNumberFormat="1" applyFont="1" applyAlignment="1" applyProtection="1">
      <protection locked="0"/>
    </xf>
    <xf numFmtId="4" fontId="74" fillId="0" borderId="0" xfId="0" applyNumberFormat="1" applyFont="1" applyBorder="1"/>
    <xf numFmtId="4" fontId="58" fillId="0" borderId="0" xfId="0" applyNumberFormat="1" applyFont="1" applyBorder="1"/>
    <xf numFmtId="4" fontId="74" fillId="0" borderId="0" xfId="0" applyNumberFormat="1" applyFont="1"/>
    <xf numFmtId="4" fontId="73" fillId="0" borderId="0" xfId="0" quotePrefix="1" applyNumberFormat="1" applyFont="1" applyBorder="1" applyAlignment="1">
      <alignment horizontal="right"/>
    </xf>
    <xf numFmtId="4" fontId="73" fillId="0" borderId="0" xfId="0" quotePrefix="1" applyNumberFormat="1" applyFont="1" applyAlignment="1">
      <alignment horizontal="right"/>
    </xf>
    <xf numFmtId="4" fontId="58" fillId="0" borderId="0" xfId="0" applyNumberFormat="1" applyFont="1" applyAlignment="1">
      <alignment horizontal="right" vertical="top"/>
    </xf>
    <xf numFmtId="4" fontId="74" fillId="0" borderId="0" xfId="0" applyNumberFormat="1" applyFont="1" applyAlignment="1">
      <alignment horizontal="right" vertical="top"/>
    </xf>
    <xf numFmtId="4" fontId="74" fillId="0" borderId="0" xfId="0" quotePrefix="1" applyNumberFormat="1" applyFont="1" applyAlignment="1">
      <alignment horizontal="right"/>
    </xf>
    <xf numFmtId="4" fontId="58" fillId="0" borderId="0" xfId="0" quotePrefix="1" applyNumberFormat="1" applyFont="1" applyAlignment="1">
      <alignment horizontal="right"/>
    </xf>
    <xf numFmtId="4" fontId="58" fillId="0" borderId="0" xfId="0" quotePrefix="1" applyNumberFormat="1" applyFont="1" applyAlignment="1">
      <alignment horizontal="right" vertical="top"/>
    </xf>
    <xf numFmtId="4" fontId="74" fillId="0" borderId="0" xfId="0" quotePrefix="1" applyNumberFormat="1" applyFont="1" applyAlignment="1">
      <alignment horizontal="right" vertical="top"/>
    </xf>
    <xf numFmtId="4" fontId="51" fillId="4" borderId="0" xfId="0" applyNumberFormat="1" applyFont="1" applyFill="1" applyBorder="1" applyAlignment="1">
      <alignment vertical="top"/>
    </xf>
    <xf numFmtId="4" fontId="51" fillId="0" borderId="0" xfId="0" applyNumberFormat="1" applyFont="1" applyBorder="1"/>
    <xf numFmtId="0" fontId="79" fillId="5" borderId="0" xfId="5" applyFont="1" applyFill="1" applyAlignment="1">
      <alignment horizontal="justify" vertical="center"/>
    </xf>
    <xf numFmtId="0" fontId="79" fillId="5" borderId="0" xfId="5" applyFont="1" applyFill="1" applyAlignment="1">
      <alignment horizontal="justify" vertical="center" wrapText="1"/>
    </xf>
    <xf numFmtId="0" fontId="79" fillId="0" borderId="0" xfId="5" applyFont="1" applyAlignment="1">
      <alignment horizontal="justify" vertical="center"/>
    </xf>
    <xf numFmtId="0" fontId="79" fillId="0" borderId="0" xfId="5" applyFont="1" applyFill="1" applyAlignment="1">
      <alignment horizontal="justify" vertical="center"/>
    </xf>
    <xf numFmtId="0" fontId="80" fillId="0" borderId="0" xfId="0" applyFont="1" applyAlignment="1">
      <alignment wrapText="1"/>
    </xf>
    <xf numFmtId="0" fontId="78" fillId="6" borderId="0" xfId="0" applyFont="1" applyFill="1"/>
    <xf numFmtId="0" fontId="78" fillId="6" borderId="0" xfId="5" applyFont="1" applyFill="1" applyAlignment="1"/>
    <xf numFmtId="0" fontId="81" fillId="6" borderId="0" xfId="0" applyFont="1" applyFill="1" applyAlignment="1">
      <alignment wrapText="1"/>
    </xf>
    <xf numFmtId="0" fontId="78" fillId="0" borderId="0" xfId="5" applyFont="1" applyAlignment="1">
      <alignment horizontal="justify" vertical="center"/>
    </xf>
    <xf numFmtId="0" fontId="78" fillId="0" borderId="0" xfId="5" applyFont="1" applyFill="1" applyAlignment="1">
      <alignment horizontal="justify" vertical="center"/>
    </xf>
    <xf numFmtId="0" fontId="79" fillId="3" borderId="1" xfId="5" applyFont="1" applyFill="1" applyBorder="1" applyAlignment="1"/>
    <xf numFmtId="0" fontId="79" fillId="3" borderId="1" xfId="5" applyFont="1" applyFill="1" applyBorder="1" applyAlignment="1">
      <alignment wrapText="1"/>
    </xf>
    <xf numFmtId="0" fontId="79" fillId="0" borderId="0" xfId="5" applyFont="1" applyFill="1" applyBorder="1" applyAlignment="1"/>
    <xf numFmtId="0" fontId="82" fillId="0" borderId="0" xfId="5" applyFont="1" applyBorder="1" applyAlignment="1">
      <alignment wrapText="1"/>
    </xf>
    <xf numFmtId="0" fontId="78" fillId="0" borderId="0" xfId="5" applyFont="1" applyFill="1" applyBorder="1" applyAlignment="1">
      <alignment horizontal="justify" vertical="center"/>
    </xf>
    <xf numFmtId="0" fontId="79" fillId="0" borderId="0" xfId="5" applyFont="1" applyBorder="1" applyAlignment="1">
      <alignment wrapText="1"/>
    </xf>
    <xf numFmtId="0" fontId="84" fillId="0" borderId="0" xfId="5" applyFont="1" applyAlignment="1">
      <alignment horizontal="right" vertical="top"/>
    </xf>
    <xf numFmtId="2" fontId="80" fillId="0" borderId="0" xfId="0" applyNumberFormat="1" applyFont="1"/>
    <xf numFmtId="0" fontId="80" fillId="0" borderId="0" xfId="0" applyFont="1" applyAlignment="1">
      <alignment horizontal="right"/>
    </xf>
    <xf numFmtId="0" fontId="79" fillId="0" borderId="0" xfId="5" applyFont="1" applyBorder="1" applyAlignment="1">
      <alignment horizontal="left" vertical="top" wrapText="1"/>
    </xf>
    <xf numFmtId="0" fontId="83" fillId="0" borderId="0" xfId="5" applyFont="1" applyBorder="1" applyAlignment="1">
      <alignment horizontal="left" vertical="top" wrapText="1"/>
    </xf>
    <xf numFmtId="0" fontId="83" fillId="0" borderId="0" xfId="5" applyFont="1" applyBorder="1" applyAlignment="1">
      <alignment vertical="top" wrapText="1"/>
    </xf>
    <xf numFmtId="0" fontId="78" fillId="0" borderId="0" xfId="5" applyFont="1" applyBorder="1" applyAlignment="1">
      <alignment horizontal="left" vertical="top" wrapText="1"/>
    </xf>
    <xf numFmtId="0" fontId="80" fillId="0" borderId="0" xfId="0" applyFont="1"/>
    <xf numFmtId="0" fontId="80" fillId="0" borderId="0" xfId="0" applyFont="1" applyFill="1"/>
    <xf numFmtId="0" fontId="78" fillId="0" borderId="0" xfId="0" quotePrefix="1" applyFont="1" applyAlignment="1">
      <alignment horizontal="right" vertical="top"/>
    </xf>
    <xf numFmtId="0" fontId="80" fillId="0" borderId="0" xfId="5" applyFont="1" applyBorder="1" applyAlignment="1">
      <alignment horizontal="left" vertical="top" wrapText="1"/>
    </xf>
    <xf numFmtId="0" fontId="82" fillId="0" borderId="0" xfId="5" applyFont="1" applyBorder="1" applyAlignment="1">
      <alignment horizontal="left" vertical="top" wrapText="1"/>
    </xf>
    <xf numFmtId="0" fontId="78" fillId="0" borderId="0" xfId="0" applyFont="1" applyAlignment="1">
      <alignment wrapText="1"/>
    </xf>
    <xf numFmtId="2" fontId="66" fillId="0" borderId="0" xfId="0" applyNumberFormat="1" applyFont="1" applyAlignment="1" applyProtection="1">
      <alignment horizontal="justify" vertical="top" wrapText="1"/>
      <protection locked="0"/>
    </xf>
    <xf numFmtId="2" fontId="30" fillId="0" borderId="0" xfId="0" applyNumberFormat="1" applyFont="1" applyAlignment="1" applyProtection="1">
      <alignment horizontal="justify" vertical="top" wrapText="1"/>
      <protection locked="0"/>
    </xf>
    <xf numFmtId="166" fontId="45" fillId="0" borderId="0" xfId="0" applyNumberFormat="1" applyFont="1" applyBorder="1"/>
    <xf numFmtId="166" fontId="39" fillId="0" borderId="0" xfId="0" applyNumberFormat="1" applyFont="1" applyBorder="1"/>
    <xf numFmtId="4" fontId="52" fillId="0" borderId="0" xfId="0" applyNumberFormat="1" applyFont="1" applyBorder="1" applyAlignment="1" applyProtection="1">
      <alignment horizontal="right"/>
      <protection locked="0"/>
    </xf>
    <xf numFmtId="164" fontId="38" fillId="0" borderId="0" xfId="0" applyNumberFormat="1" applyFont="1" applyBorder="1" applyAlignment="1" applyProtection="1">
      <alignment horizontal="right" vertical="top"/>
    </xf>
    <xf numFmtId="4" fontId="52" fillId="0" borderId="0" xfId="0" applyNumberFormat="1" applyFont="1" applyBorder="1" applyAlignment="1" applyProtection="1">
      <alignment horizontal="right"/>
    </xf>
    <xf numFmtId="0" fontId="45" fillId="0" borderId="0" xfId="0" applyFont="1" applyAlignment="1">
      <alignment horizontal="left" wrapText="1"/>
    </xf>
    <xf numFmtId="0" fontId="41" fillId="0" borderId="0" xfId="0" applyFont="1" applyAlignment="1">
      <alignment horizontal="left" vertical="top"/>
    </xf>
    <xf numFmtId="0" fontId="45" fillId="0" borderId="0" xfId="0" applyFont="1" applyAlignment="1">
      <alignment horizontal="left" vertical="top" wrapText="1"/>
    </xf>
    <xf numFmtId="49" fontId="24" fillId="0" borderId="0" xfId="0" applyNumberFormat="1" applyFont="1" applyAlignment="1">
      <alignment horizontal="left" vertical="top" wrapText="1"/>
    </xf>
    <xf numFmtId="2" fontId="31" fillId="0" borderId="0" xfId="0" applyNumberFormat="1" applyFont="1" applyAlignment="1">
      <alignment horizontal="left" vertical="top" wrapText="1"/>
    </xf>
    <xf numFmtId="49" fontId="31" fillId="0" borderId="0" xfId="0" applyNumberFormat="1" applyFont="1" applyFill="1" applyBorder="1" applyAlignment="1" applyProtection="1">
      <alignment horizontal="justify" vertical="top"/>
      <protection locked="0"/>
    </xf>
    <xf numFmtId="0" fontId="24" fillId="0" borderId="0" xfId="0" applyFont="1" applyFill="1" applyBorder="1" applyAlignment="1" applyProtection="1">
      <protection locked="0"/>
    </xf>
    <xf numFmtId="49" fontId="26" fillId="0" borderId="0" xfId="0" applyNumberFormat="1" applyFont="1" applyFill="1" applyBorder="1" applyAlignment="1" applyProtection="1">
      <alignment horizontal="left" vertical="top"/>
      <protection locked="0"/>
    </xf>
    <xf numFmtId="2" fontId="24" fillId="0" borderId="0" xfId="0" applyNumberFormat="1" applyFont="1" applyAlignment="1">
      <alignment horizontal="left" vertical="top" wrapText="1"/>
    </xf>
  </cellXfs>
  <cellStyles count="8">
    <cellStyle name="Navadno" xfId="0" builtinId="0"/>
    <cellStyle name="Navadno 2" xfId="1"/>
    <cellStyle name="Navadno 2 2" xfId="5"/>
    <cellStyle name="Navadno 3" xfId="4"/>
    <cellStyle name="Navadno_Kino Siska_pop_GD" xfId="7"/>
    <cellStyle name="Normal 2" xfId="2"/>
    <cellStyle name="Normal 6" xfId="3"/>
    <cellStyle name="Odstotek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Documents\0%20PROJEKTI\213-20%20ND%20NM\2%20teksti\popis\213-20%20NDNM%20popisi%20220401%2002%20vp%20p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
      <sheetName val="REKAP"/>
      <sheetName val="A-prip"/>
      <sheetName val="A-zemlj"/>
      <sheetName val="A-rušitve"/>
      <sheetName val="A-AB"/>
      <sheetName val="A-tesar"/>
      <sheetName val="A-zid"/>
      <sheetName val="A-estrih"/>
      <sheetName val="fasada"/>
      <sheetName val="lesena,krov&amp;klep"/>
      <sheetName val="ključ"/>
      <sheetName val="okna,vrata"/>
      <sheetName val="montažerska"/>
      <sheetName val="stekl"/>
      <sheetName val="mizar"/>
      <sheetName val="plesk"/>
      <sheetName val="tla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70">
          <cell r="J70" t="str">
            <v>m2</v>
          </cell>
        </row>
        <row r="71">
          <cell r="J71" t="str">
            <v>m2</v>
          </cell>
        </row>
        <row r="72">
          <cell r="J72" t="str">
            <v>m2</v>
          </cell>
        </row>
        <row r="82">
          <cell r="J82" t="str">
            <v>m2</v>
          </cell>
        </row>
        <row r="83">
          <cell r="J83" t="str">
            <v>m2</v>
          </cell>
        </row>
        <row r="84">
          <cell r="J84" t="str">
            <v>m2</v>
          </cell>
        </row>
        <row r="85">
          <cell r="J85" t="str">
            <v>m2</v>
          </cell>
        </row>
        <row r="87">
          <cell r="J87" t="str">
            <v>m2</v>
          </cell>
        </row>
        <row r="88">
          <cell r="J88" t="str">
            <v>m2</v>
          </cell>
        </row>
        <row r="90">
          <cell r="J90" t="str">
            <v>m2</v>
          </cell>
        </row>
        <row r="91">
          <cell r="J91" t="str">
            <v>m2</v>
          </cell>
        </row>
        <row r="92">
          <cell r="J92" t="str">
            <v>m2</v>
          </cell>
        </row>
        <row r="129">
          <cell r="J129" t="str">
            <v>m2</v>
          </cell>
        </row>
        <row r="130">
          <cell r="J130" t="str">
            <v>m2</v>
          </cell>
        </row>
        <row r="132">
          <cell r="J132" t="str">
            <v>m2</v>
          </cell>
        </row>
        <row r="133">
          <cell r="J133" t="str">
            <v>m2</v>
          </cell>
        </row>
        <row r="134">
          <cell r="J134" t="str">
            <v>m2</v>
          </cell>
        </row>
        <row r="135">
          <cell r="J135" t="str">
            <v>m2</v>
          </cell>
        </row>
        <row r="137">
          <cell r="J137" t="str">
            <v>m2</v>
          </cell>
        </row>
        <row r="138">
          <cell r="J138" t="str">
            <v>m2</v>
          </cell>
        </row>
        <row r="141">
          <cell r="J141"/>
        </row>
        <row r="142">
          <cell r="J142" t="str">
            <v>m2</v>
          </cell>
        </row>
        <row r="145">
          <cell r="J145" t="str">
            <v>m2</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view="pageBreakPreview" topLeftCell="A16" zoomScaleSheetLayoutView="100" workbookViewId="0">
      <selection activeCell="J23" sqref="J23"/>
    </sheetView>
  </sheetViews>
  <sheetFormatPr defaultColWidth="9.140625" defaultRowHeight="15.75" x14ac:dyDescent="0.25"/>
  <cols>
    <col min="1" max="1" width="2.7109375" style="2" customWidth="1"/>
    <col min="2" max="2" width="5.140625" style="2" customWidth="1"/>
    <col min="3" max="3" width="9.140625" style="219"/>
    <col min="4" max="4" width="6.85546875" style="219" customWidth="1"/>
    <col min="5" max="5" width="1.85546875" style="219" customWidth="1"/>
    <col min="6" max="6" width="13.42578125" style="219" customWidth="1"/>
    <col min="7" max="9" width="9.140625" style="219"/>
    <col min="10" max="10" width="19.7109375" style="219" customWidth="1"/>
    <col min="11" max="11" width="19" style="219" customWidth="1"/>
    <col min="12" max="12" width="5.85546875" style="2" customWidth="1"/>
    <col min="13" max="16384" width="9.140625" style="2"/>
  </cols>
  <sheetData>
    <row r="1" spans="1:11" x14ac:dyDescent="0.25">
      <c r="A1" s="219"/>
      <c r="B1" s="219"/>
    </row>
    <row r="2" spans="1:11" x14ac:dyDescent="0.25">
      <c r="A2" s="219"/>
      <c r="B2" s="219"/>
    </row>
    <row r="3" spans="1:11" x14ac:dyDescent="0.25">
      <c r="A3" s="219"/>
      <c r="B3" s="219"/>
      <c r="F3" s="219" t="s">
        <v>43</v>
      </c>
    </row>
    <row r="4" spans="1:11" x14ac:dyDescent="0.25">
      <c r="A4" s="219"/>
      <c r="B4" s="219"/>
    </row>
    <row r="5" spans="1:11" x14ac:dyDescent="0.25">
      <c r="A5" s="219"/>
      <c r="B5" s="219"/>
    </row>
    <row r="6" spans="1:11" ht="18.75" x14ac:dyDescent="0.3">
      <c r="A6" s="219"/>
      <c r="B6" s="219"/>
      <c r="C6" s="226" t="s">
        <v>28</v>
      </c>
      <c r="D6" s="214"/>
      <c r="F6" s="234" t="s">
        <v>216</v>
      </c>
    </row>
    <row r="7" spans="1:11" ht="18.75" x14ac:dyDescent="0.3">
      <c r="A7" s="219"/>
      <c r="B7" s="219"/>
      <c r="C7" s="226"/>
      <c r="D7" s="214"/>
      <c r="F7" s="234" t="s">
        <v>217</v>
      </c>
    </row>
    <row r="8" spans="1:11" x14ac:dyDescent="0.25">
      <c r="A8" s="219"/>
      <c r="B8" s="219"/>
      <c r="C8" s="226"/>
      <c r="D8" s="214"/>
    </row>
    <row r="9" spans="1:11" x14ac:dyDescent="0.25">
      <c r="A9" s="219"/>
      <c r="B9" s="219"/>
      <c r="C9" s="226"/>
      <c r="D9" s="214"/>
    </row>
    <row r="10" spans="1:11" x14ac:dyDescent="0.25">
      <c r="A10" s="219"/>
      <c r="B10" s="219"/>
      <c r="C10" s="226"/>
      <c r="D10" s="214"/>
    </row>
    <row r="11" spans="1:11" x14ac:dyDescent="0.25">
      <c r="A11" s="219"/>
      <c r="B11" s="219"/>
      <c r="C11" s="226"/>
      <c r="D11" s="214"/>
    </row>
    <row r="12" spans="1:11" x14ac:dyDescent="0.25">
      <c r="A12" s="219"/>
      <c r="B12" s="219"/>
      <c r="C12" s="226"/>
      <c r="D12" s="214"/>
    </row>
    <row r="13" spans="1:11" ht="31.5" x14ac:dyDescent="0.5">
      <c r="A13" s="219"/>
      <c r="B13" s="219"/>
      <c r="C13" s="226" t="s">
        <v>37</v>
      </c>
      <c r="D13" s="214"/>
      <c r="F13" s="235" t="s">
        <v>218</v>
      </c>
      <c r="G13" s="211"/>
      <c r="H13" s="211"/>
      <c r="I13" s="211"/>
      <c r="J13" s="215"/>
      <c r="K13" s="212"/>
    </row>
    <row r="14" spans="1:11" ht="31.5" x14ac:dyDescent="0.5">
      <c r="A14" s="219"/>
      <c r="B14" s="219"/>
      <c r="C14" s="226"/>
      <c r="D14" s="214"/>
      <c r="F14" s="235" t="s">
        <v>219</v>
      </c>
      <c r="G14" s="211"/>
      <c r="H14" s="211"/>
      <c r="I14" s="211"/>
      <c r="J14" s="234"/>
    </row>
    <row r="15" spans="1:11" ht="23.25" x14ac:dyDescent="0.35">
      <c r="A15" s="219"/>
      <c r="B15" s="219"/>
      <c r="C15" s="226"/>
      <c r="D15" s="214"/>
      <c r="F15" s="211" t="s">
        <v>699</v>
      </c>
      <c r="G15" s="234"/>
      <c r="H15" s="234"/>
      <c r="I15" s="234"/>
      <c r="J15" s="234"/>
    </row>
    <row r="16" spans="1:11" ht="18.75" x14ac:dyDescent="0.3">
      <c r="A16" s="219"/>
      <c r="B16" s="219"/>
      <c r="C16" s="226"/>
      <c r="D16" s="214"/>
      <c r="F16" s="234"/>
      <c r="G16" s="234"/>
      <c r="H16" s="234"/>
      <c r="I16" s="234"/>
      <c r="J16" s="234"/>
    </row>
    <row r="17" spans="1:10" ht="18.75" x14ac:dyDescent="0.3">
      <c r="A17" s="219"/>
      <c r="B17" s="219"/>
      <c r="C17" s="226"/>
      <c r="D17" s="214"/>
      <c r="F17" s="234"/>
      <c r="G17" s="234"/>
      <c r="H17" s="234"/>
      <c r="I17" s="234"/>
      <c r="J17" s="234"/>
    </row>
    <row r="18" spans="1:10" ht="18.75" x14ac:dyDescent="0.3">
      <c r="A18" s="219"/>
      <c r="B18" s="219"/>
      <c r="C18" s="226"/>
      <c r="D18" s="214"/>
      <c r="F18" s="234"/>
      <c r="G18" s="234"/>
      <c r="H18" s="234"/>
      <c r="I18" s="234"/>
      <c r="J18" s="234"/>
    </row>
    <row r="19" spans="1:10" ht="18.75" x14ac:dyDescent="0.3">
      <c r="A19" s="219"/>
      <c r="B19" s="219"/>
      <c r="C19" s="226" t="s">
        <v>38</v>
      </c>
      <c r="D19" s="214"/>
      <c r="F19" s="215" t="s">
        <v>823</v>
      </c>
      <c r="G19" s="234"/>
      <c r="H19" s="234"/>
      <c r="I19" s="234"/>
      <c r="J19" s="234"/>
    </row>
    <row r="20" spans="1:10" ht="18.75" x14ac:dyDescent="0.3">
      <c r="A20" s="219"/>
      <c r="B20" s="219"/>
      <c r="C20" s="226"/>
      <c r="D20" s="214"/>
      <c r="F20" s="234" t="s">
        <v>820</v>
      </c>
      <c r="G20" s="234"/>
      <c r="H20" s="234"/>
      <c r="I20" s="234"/>
      <c r="J20" s="234"/>
    </row>
    <row r="21" spans="1:10" ht="18.75" x14ac:dyDescent="0.3">
      <c r="A21" s="219"/>
      <c r="B21" s="219"/>
      <c r="C21" s="226"/>
      <c r="D21" s="214"/>
      <c r="F21" s="234"/>
      <c r="G21" s="234"/>
      <c r="H21" s="234"/>
      <c r="I21" s="234"/>
      <c r="J21" s="234"/>
    </row>
    <row r="22" spans="1:10" ht="18.75" x14ac:dyDescent="0.3">
      <c r="A22" s="219"/>
      <c r="B22" s="219"/>
      <c r="C22" s="226"/>
      <c r="D22" s="214"/>
      <c r="F22" s="234"/>
      <c r="G22" s="234"/>
      <c r="H22" s="234"/>
      <c r="I22" s="234"/>
      <c r="J22" s="234"/>
    </row>
    <row r="23" spans="1:10" ht="18.75" x14ac:dyDescent="0.3">
      <c r="A23" s="219"/>
      <c r="B23" s="219"/>
      <c r="C23" s="226"/>
      <c r="D23" s="214"/>
      <c r="F23" s="234"/>
      <c r="G23" s="234"/>
      <c r="H23" s="234"/>
      <c r="I23" s="234"/>
      <c r="J23" s="234"/>
    </row>
    <row r="24" spans="1:10" ht="18.75" x14ac:dyDescent="0.3">
      <c r="A24" s="219"/>
      <c r="B24" s="219"/>
      <c r="C24" s="226"/>
      <c r="D24" s="214"/>
      <c r="F24" s="234"/>
      <c r="G24" s="234"/>
      <c r="H24" s="234"/>
      <c r="I24" s="234"/>
      <c r="J24" s="234"/>
    </row>
    <row r="25" spans="1:10" ht="18.75" x14ac:dyDescent="0.3">
      <c r="A25" s="219"/>
      <c r="B25" s="219"/>
      <c r="C25" s="226"/>
      <c r="D25" s="214"/>
      <c r="F25" s="234"/>
      <c r="G25" s="234"/>
      <c r="H25" s="234"/>
      <c r="I25" s="234"/>
      <c r="J25" s="234"/>
    </row>
    <row r="26" spans="1:10" ht="18.75" x14ac:dyDescent="0.3">
      <c r="A26" s="219"/>
      <c r="B26" s="219"/>
      <c r="C26" s="226" t="s">
        <v>220</v>
      </c>
      <c r="D26" s="214"/>
      <c r="F26" s="465" t="s">
        <v>221</v>
      </c>
      <c r="G26" s="465"/>
      <c r="H26" s="465"/>
      <c r="I26" s="234"/>
      <c r="J26" s="234"/>
    </row>
    <row r="27" spans="1:10" ht="18.75" x14ac:dyDescent="0.3">
      <c r="A27" s="219"/>
      <c r="B27" s="219"/>
      <c r="C27" s="226"/>
      <c r="D27" s="214"/>
      <c r="F27" s="465" t="s">
        <v>222</v>
      </c>
      <c r="G27" s="465"/>
      <c r="H27" s="465"/>
      <c r="I27" s="234"/>
      <c r="J27" s="234"/>
    </row>
    <row r="28" spans="1:10" ht="28.5" customHeight="1" x14ac:dyDescent="0.3">
      <c r="A28" s="219"/>
      <c r="B28" s="219"/>
      <c r="C28" s="464" t="s">
        <v>157</v>
      </c>
      <c r="D28" s="464"/>
      <c r="F28" s="234" t="s">
        <v>223</v>
      </c>
      <c r="G28" s="234"/>
      <c r="H28" s="234"/>
      <c r="I28" s="234"/>
      <c r="J28" s="234"/>
    </row>
    <row r="29" spans="1:10" ht="18.75" x14ac:dyDescent="0.3">
      <c r="A29" s="219"/>
      <c r="B29" s="219"/>
      <c r="C29" s="226"/>
      <c r="D29" s="214"/>
      <c r="F29" s="234"/>
      <c r="G29" s="234"/>
      <c r="H29" s="234"/>
      <c r="I29" s="234"/>
      <c r="J29" s="234"/>
    </row>
    <row r="30" spans="1:10" ht="18.75" x14ac:dyDescent="0.3">
      <c r="A30" s="219"/>
      <c r="B30" s="219"/>
      <c r="C30" s="226"/>
      <c r="D30" s="214"/>
      <c r="F30" s="234"/>
      <c r="G30" s="234"/>
      <c r="H30" s="234"/>
      <c r="I30" s="234"/>
      <c r="J30" s="234"/>
    </row>
    <row r="31" spans="1:10" ht="18.75" x14ac:dyDescent="0.3">
      <c r="A31" s="219"/>
      <c r="B31" s="219"/>
      <c r="C31" s="226" t="s">
        <v>1</v>
      </c>
      <c r="D31" s="214"/>
      <c r="F31" s="234" t="s">
        <v>137</v>
      </c>
      <c r="G31" s="234"/>
      <c r="H31" s="234"/>
      <c r="I31" s="234"/>
      <c r="J31" s="234"/>
    </row>
    <row r="32" spans="1:10" ht="18.75" x14ac:dyDescent="0.3">
      <c r="A32" s="219"/>
      <c r="B32" s="219"/>
      <c r="C32" s="226"/>
      <c r="D32" s="214"/>
      <c r="F32" s="234"/>
      <c r="G32" s="234"/>
      <c r="H32" s="234"/>
      <c r="I32" s="234"/>
      <c r="J32" s="234"/>
    </row>
    <row r="33" spans="1:10" ht="18.75" x14ac:dyDescent="0.3">
      <c r="A33" s="219"/>
      <c r="B33" s="219"/>
      <c r="C33" s="226"/>
      <c r="D33" s="214"/>
      <c r="F33" s="234"/>
      <c r="G33" s="234"/>
      <c r="H33" s="234"/>
      <c r="I33" s="234"/>
      <c r="J33" s="234"/>
    </row>
    <row r="34" spans="1:10" ht="18.75" x14ac:dyDescent="0.3">
      <c r="A34" s="219"/>
      <c r="B34" s="219"/>
      <c r="C34" s="226"/>
      <c r="D34" s="214"/>
      <c r="F34" s="234"/>
      <c r="G34" s="234"/>
      <c r="H34" s="234"/>
      <c r="I34" s="234"/>
      <c r="J34" s="234"/>
    </row>
    <row r="35" spans="1:10" ht="18.75" x14ac:dyDescent="0.3">
      <c r="A35" s="219"/>
      <c r="B35" s="219"/>
      <c r="C35" s="226"/>
      <c r="D35" s="214"/>
      <c r="F35" s="234"/>
      <c r="G35" s="234"/>
      <c r="H35" s="234"/>
      <c r="I35" s="234"/>
      <c r="J35" s="234"/>
    </row>
    <row r="36" spans="1:10" ht="18.75" x14ac:dyDescent="0.3">
      <c r="A36" s="219"/>
      <c r="B36" s="219"/>
      <c r="C36" s="226" t="s">
        <v>39</v>
      </c>
      <c r="D36" s="214"/>
      <c r="F36" s="236" t="s">
        <v>785</v>
      </c>
      <c r="G36" s="234">
        <v>2024</v>
      </c>
      <c r="H36" s="234"/>
      <c r="I36" s="234"/>
      <c r="J36" s="234"/>
    </row>
    <row r="37" spans="1:10" ht="18.75" x14ac:dyDescent="0.3">
      <c r="A37" s="219"/>
      <c r="B37" s="219"/>
      <c r="C37" s="212"/>
      <c r="F37" s="234"/>
      <c r="G37" s="234"/>
      <c r="H37" s="234"/>
      <c r="I37" s="234"/>
      <c r="J37" s="234"/>
    </row>
  </sheetData>
  <mergeCells count="3">
    <mergeCell ref="C28:D28"/>
    <mergeCell ref="F26:H26"/>
    <mergeCell ref="F27:H27"/>
  </mergeCells>
  <phoneticPr fontId="11" type="noConversion"/>
  <pageMargins left="0.75" right="0.75" top="0.98425196850393704" bottom="0.98425196850393704" header="0" footer="0"/>
  <pageSetup paperSize="9" orientation="portrait" horizont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47"/>
  <sheetViews>
    <sheetView tabSelected="1" view="pageBreakPreview" zoomScaleNormal="100" zoomScaleSheetLayoutView="100" workbookViewId="0">
      <selection activeCell="G14" sqref="G14"/>
    </sheetView>
  </sheetViews>
  <sheetFormatPr defaultRowHeight="12.75" x14ac:dyDescent="0.2"/>
  <cols>
    <col min="1" max="1" width="7.140625" style="210" bestFit="1" customWidth="1"/>
    <col min="2" max="2" width="9.140625" style="214"/>
    <col min="3" max="3" width="6.7109375" style="214" customWidth="1"/>
    <col min="4" max="4" width="7" style="214" customWidth="1"/>
    <col min="5" max="5" width="9.140625" style="214"/>
    <col min="6" max="6" width="14.85546875" style="214" customWidth="1"/>
    <col min="7" max="7" width="20.7109375" style="213" customWidth="1"/>
    <col min="8" max="8" width="3" style="214" customWidth="1"/>
    <col min="9" max="9" width="6" style="214" customWidth="1"/>
    <col min="10" max="10" width="9.140625" hidden="1" customWidth="1"/>
    <col min="11" max="12" width="25.7109375" customWidth="1"/>
    <col min="13" max="13" width="19.28515625" customWidth="1"/>
    <col min="14" max="14" width="19" style="1" customWidth="1"/>
    <col min="15" max="15" width="9.7109375" style="1" bestFit="1" customWidth="1"/>
    <col min="16" max="16" width="11.7109375" style="1" bestFit="1" customWidth="1"/>
    <col min="17" max="76" width="9.140625" style="1"/>
  </cols>
  <sheetData>
    <row r="1" spans="1:9" s="9" customFormat="1" ht="15.75" x14ac:dyDescent="0.25">
      <c r="A1" s="221"/>
      <c r="B1" s="222"/>
      <c r="C1" s="222"/>
      <c r="D1" s="222"/>
      <c r="E1" s="222"/>
      <c r="F1" s="222"/>
      <c r="G1" s="223"/>
      <c r="H1" s="222"/>
      <c r="I1" s="222"/>
    </row>
    <row r="14" spans="1:9" ht="23.25" x14ac:dyDescent="0.35">
      <c r="B14" s="211" t="s">
        <v>821</v>
      </c>
      <c r="C14" s="212"/>
      <c r="D14" s="212"/>
      <c r="E14" s="212"/>
      <c r="F14" s="212"/>
    </row>
    <row r="15" spans="1:9" ht="23.25" x14ac:dyDescent="0.35">
      <c r="B15" s="211" t="s">
        <v>215</v>
      </c>
      <c r="C15" s="212"/>
      <c r="D15" s="212"/>
      <c r="E15" s="212"/>
      <c r="F15" s="212"/>
    </row>
    <row r="16" spans="1:9" ht="18.75" x14ac:dyDescent="0.3">
      <c r="B16" s="215"/>
      <c r="C16" s="212"/>
      <c r="D16" s="212"/>
      <c r="E16" s="212"/>
      <c r="F16" s="212"/>
    </row>
    <row r="17" spans="1:76" ht="16.5" customHeight="1" x14ac:dyDescent="0.25">
      <c r="B17" s="212"/>
      <c r="C17" s="212"/>
      <c r="D17" s="212"/>
      <c r="E17" s="212"/>
      <c r="F17" s="212"/>
    </row>
    <row r="18" spans="1:76" ht="18.75" x14ac:dyDescent="0.3">
      <c r="B18" s="215" t="s">
        <v>822</v>
      </c>
      <c r="C18" s="212"/>
      <c r="D18" s="212"/>
      <c r="E18" s="212"/>
      <c r="F18" s="212"/>
    </row>
    <row r="19" spans="1:76" ht="15.75" x14ac:dyDescent="0.25">
      <c r="B19" s="212"/>
      <c r="C19" s="212"/>
      <c r="D19" s="212"/>
      <c r="E19" s="212"/>
      <c r="F19" s="212"/>
    </row>
    <row r="20" spans="1:76" ht="15.75" x14ac:dyDescent="0.25">
      <c r="B20" s="212"/>
      <c r="C20" s="212"/>
      <c r="D20" s="212"/>
      <c r="E20" s="212"/>
      <c r="F20" s="212"/>
      <c r="M20" s="1"/>
    </row>
    <row r="21" spans="1:76" ht="15.75" x14ac:dyDescent="0.25">
      <c r="A21" s="224"/>
      <c r="B21" s="222"/>
      <c r="C21" s="222"/>
      <c r="D21" s="222"/>
      <c r="E21" s="222"/>
      <c r="F21" s="222"/>
      <c r="G21" s="228"/>
      <c r="H21" s="218"/>
      <c r="M21" s="1"/>
    </row>
    <row r="22" spans="1:76" ht="15.75" x14ac:dyDescent="0.25">
      <c r="A22" s="224"/>
      <c r="B22" s="222"/>
      <c r="C22" s="222"/>
      <c r="D22" s="222"/>
      <c r="E22" s="222"/>
      <c r="F22" s="222"/>
      <c r="G22" s="228"/>
      <c r="H22" s="218"/>
      <c r="M22" s="1"/>
    </row>
    <row r="23" spans="1:76" s="7" customFormat="1" ht="15.75" x14ac:dyDescent="0.25">
      <c r="A23" s="225"/>
      <c r="B23" s="212"/>
      <c r="C23" s="212"/>
      <c r="D23" s="212"/>
      <c r="E23" s="212"/>
      <c r="F23" s="226"/>
      <c r="G23" s="227"/>
      <c r="H23" s="226"/>
      <c r="I23" s="226"/>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row>
    <row r="24" spans="1:76" s="6" customFormat="1" ht="15.75" x14ac:dyDescent="0.25">
      <c r="A24" s="232" t="s">
        <v>2</v>
      </c>
      <c r="B24" s="233" t="s">
        <v>31</v>
      </c>
      <c r="C24" s="233"/>
      <c r="D24" s="233"/>
      <c r="E24" s="233"/>
      <c r="F24" s="233"/>
      <c r="G24" s="233"/>
      <c r="H24" s="216"/>
      <c r="I24" s="216"/>
      <c r="M24" s="14"/>
      <c r="N24" s="20"/>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row>
    <row r="25" spans="1:76" x14ac:dyDescent="0.2">
      <c r="M25" s="15"/>
      <c r="N25" s="16"/>
    </row>
    <row r="26" spans="1:76" ht="15.75" x14ac:dyDescent="0.25">
      <c r="A26" s="247" t="s">
        <v>24</v>
      </c>
      <c r="B26" s="226" t="s">
        <v>42</v>
      </c>
      <c r="C26" s="226"/>
      <c r="D26" s="226"/>
      <c r="E26" s="226"/>
      <c r="F26" s="226"/>
      <c r="G26" s="390">
        <f>'pripravljala dela'!G88</f>
        <v>0</v>
      </c>
      <c r="H26" s="265"/>
      <c r="I26" s="220"/>
      <c r="M26" s="390"/>
      <c r="N26" s="390"/>
    </row>
    <row r="27" spans="1:76" ht="15" x14ac:dyDescent="0.25">
      <c r="A27" s="247"/>
      <c r="B27" s="226"/>
      <c r="C27" s="226"/>
      <c r="D27" s="226"/>
      <c r="E27" s="226"/>
      <c r="F27" s="226"/>
      <c r="G27" s="226"/>
      <c r="H27" s="265"/>
      <c r="M27" s="17"/>
      <c r="N27" s="18"/>
    </row>
    <row r="28" spans="1:76" x14ac:dyDescent="0.2">
      <c r="A28" s="247" t="s">
        <v>36</v>
      </c>
      <c r="B28" s="226" t="s">
        <v>53</v>
      </c>
      <c r="C28" s="226"/>
      <c r="D28" s="226"/>
      <c r="E28" s="226"/>
      <c r="F28" s="226"/>
      <c r="G28" s="390">
        <f>'odstranjevalna dela'!G132</f>
        <v>0</v>
      </c>
      <c r="H28" s="265"/>
      <c r="M28" s="390"/>
      <c r="N28" s="390"/>
    </row>
    <row r="29" spans="1:76" ht="15" x14ac:dyDescent="0.25">
      <c r="A29" s="247"/>
      <c r="B29" s="226"/>
      <c r="C29" s="226"/>
      <c r="D29" s="226"/>
      <c r="E29" s="226"/>
      <c r="F29" s="226"/>
      <c r="G29" s="390"/>
      <c r="H29" s="265"/>
      <c r="M29" s="17"/>
      <c r="N29" s="18"/>
    </row>
    <row r="30" spans="1:76" ht="15.75" x14ac:dyDescent="0.25">
      <c r="A30" s="247" t="s">
        <v>25</v>
      </c>
      <c r="B30" s="226" t="s">
        <v>0</v>
      </c>
      <c r="C30" s="226"/>
      <c r="D30" s="226"/>
      <c r="E30" s="226"/>
      <c r="F30" s="226"/>
      <c r="G30" s="390">
        <f>'zemeljska dela'!G91</f>
        <v>0</v>
      </c>
      <c r="H30" s="265"/>
      <c r="I30" s="220"/>
      <c r="M30" s="390"/>
      <c r="N30" s="390"/>
    </row>
    <row r="31" spans="1:76" ht="15" x14ac:dyDescent="0.25">
      <c r="A31" s="247"/>
      <c r="B31" s="226"/>
      <c r="C31" s="226"/>
      <c r="D31" s="226"/>
      <c r="E31" s="226"/>
      <c r="F31" s="226"/>
      <c r="G31" s="390"/>
      <c r="H31" s="265"/>
      <c r="M31" s="17"/>
      <c r="N31" s="18"/>
    </row>
    <row r="32" spans="1:76" ht="30" customHeight="1" x14ac:dyDescent="0.2">
      <c r="A32" s="247" t="s">
        <v>14</v>
      </c>
      <c r="B32" s="466" t="s">
        <v>674</v>
      </c>
      <c r="C32" s="466"/>
      <c r="D32" s="466"/>
      <c r="E32" s="466"/>
      <c r="F32" s="466"/>
      <c r="G32" s="390">
        <f>'sanacijska dela'!G255</f>
        <v>0</v>
      </c>
      <c r="H32" s="265"/>
      <c r="M32" s="390"/>
      <c r="N32" s="390"/>
    </row>
    <row r="33" spans="1:76" ht="15" x14ac:dyDescent="0.25">
      <c r="A33" s="247"/>
      <c r="B33" s="226"/>
      <c r="C33" s="226"/>
      <c r="D33" s="226"/>
      <c r="E33" s="226"/>
      <c r="F33" s="226"/>
      <c r="G33" s="390"/>
      <c r="H33" s="265"/>
      <c r="M33" s="17"/>
      <c r="N33" s="18"/>
    </row>
    <row r="34" spans="1:76" ht="15.75" x14ac:dyDescent="0.25">
      <c r="A34" s="247" t="s">
        <v>27</v>
      </c>
      <c r="B34" s="226" t="s">
        <v>26</v>
      </c>
      <c r="C34" s="226"/>
      <c r="D34" s="226"/>
      <c r="E34" s="226"/>
      <c r="F34" s="226"/>
      <c r="G34" s="390">
        <f>'armiranobetonska dela'!G109</f>
        <v>0</v>
      </c>
      <c r="H34" s="265"/>
      <c r="I34" s="220"/>
      <c r="M34" s="390"/>
      <c r="N34" s="390"/>
    </row>
    <row r="35" spans="1:76" ht="15" x14ac:dyDescent="0.25">
      <c r="A35" s="247"/>
      <c r="B35" s="226"/>
      <c r="C35" s="226"/>
      <c r="D35" s="226"/>
      <c r="E35" s="226"/>
      <c r="F35" s="226"/>
      <c r="G35" s="390"/>
      <c r="H35" s="265"/>
      <c r="M35" s="17"/>
      <c r="N35" s="18"/>
    </row>
    <row r="36" spans="1:76" ht="15.75" x14ac:dyDescent="0.25">
      <c r="A36" s="247" t="s">
        <v>30</v>
      </c>
      <c r="B36" s="226" t="s">
        <v>23</v>
      </c>
      <c r="C36" s="226"/>
      <c r="D36" s="226"/>
      <c r="E36" s="226"/>
      <c r="F36" s="226"/>
      <c r="G36" s="390">
        <f>'tesarska dela'!G71</f>
        <v>0</v>
      </c>
      <c r="H36" s="265"/>
      <c r="I36" s="220"/>
      <c r="M36" s="390"/>
      <c r="N36" s="390"/>
    </row>
    <row r="37" spans="1:76" ht="15" x14ac:dyDescent="0.25">
      <c r="A37" s="247"/>
      <c r="B37" s="226"/>
      <c r="C37" s="226"/>
      <c r="D37" s="226"/>
      <c r="E37" s="226"/>
      <c r="F37" s="226"/>
      <c r="G37" s="390"/>
      <c r="H37" s="265"/>
      <c r="M37" s="17"/>
      <c r="N37" s="18"/>
    </row>
    <row r="38" spans="1:76" ht="15.75" x14ac:dyDescent="0.25">
      <c r="A38" s="247" t="s">
        <v>32</v>
      </c>
      <c r="B38" s="226" t="s">
        <v>29</v>
      </c>
      <c r="C38" s="226"/>
      <c r="D38" s="226"/>
      <c r="E38" s="226"/>
      <c r="F38" s="226"/>
      <c r="G38" s="390">
        <f>'zidarska dela '!G103</f>
        <v>0</v>
      </c>
      <c r="H38" s="265"/>
      <c r="I38" s="220"/>
      <c r="M38" s="390"/>
      <c r="N38" s="390"/>
    </row>
    <row r="39" spans="1:76" ht="15" x14ac:dyDescent="0.25">
      <c r="A39" s="247"/>
      <c r="B39" s="226"/>
      <c r="C39" s="226"/>
      <c r="D39" s="226"/>
      <c r="E39" s="226"/>
      <c r="F39" s="226"/>
      <c r="G39" s="390"/>
      <c r="H39" s="265"/>
      <c r="L39" s="1"/>
      <c r="M39" s="18"/>
      <c r="N39" s="18"/>
    </row>
    <row r="40" spans="1:76" ht="15.75" x14ac:dyDescent="0.25">
      <c r="A40" s="247" t="s">
        <v>34</v>
      </c>
      <c r="B40" s="226" t="s">
        <v>136</v>
      </c>
      <c r="C40" s="226"/>
      <c r="D40" s="226"/>
      <c r="E40" s="226"/>
      <c r="F40" s="226"/>
      <c r="G40" s="390">
        <f>'estrih in podloge tlaka'!H302</f>
        <v>0</v>
      </c>
      <c r="H40" s="265"/>
      <c r="I40" s="220"/>
      <c r="J40" s="1"/>
      <c r="K40" s="1"/>
      <c r="L40" s="1"/>
      <c r="M40" s="459"/>
      <c r="N40" s="459"/>
    </row>
    <row r="41" spans="1:76" s="1" customFormat="1" ht="13.5" thickBot="1" x14ac:dyDescent="0.25">
      <c r="A41" s="224"/>
      <c r="B41" s="218"/>
      <c r="C41" s="218"/>
      <c r="D41" s="218"/>
      <c r="E41" s="218"/>
      <c r="F41" s="218"/>
      <c r="G41" s="228"/>
      <c r="H41" s="266"/>
      <c r="I41" s="218"/>
      <c r="M41" s="16"/>
      <c r="N41" s="16"/>
    </row>
    <row r="42" spans="1:76" s="12" customFormat="1" ht="16.5" thickBot="1" x14ac:dyDescent="0.3">
      <c r="A42" s="230"/>
      <c r="B42" s="231" t="s">
        <v>33</v>
      </c>
      <c r="C42" s="231"/>
      <c r="D42" s="231"/>
      <c r="E42" s="231"/>
      <c r="F42" s="231"/>
      <c r="G42" s="391">
        <f>SUM(G25:G41)</f>
        <v>0</v>
      </c>
      <c r="H42" s="265"/>
      <c r="I42" s="222"/>
      <c r="M42" s="460"/>
      <c r="N42" s="460"/>
    </row>
    <row r="43" spans="1:76" s="1" customFormat="1" x14ac:dyDescent="0.2">
      <c r="A43" s="224"/>
      <c r="B43" s="218"/>
      <c r="C43" s="218"/>
      <c r="D43" s="218"/>
      <c r="E43" s="218"/>
      <c r="F43" s="218"/>
      <c r="G43" s="228"/>
      <c r="H43" s="266"/>
      <c r="I43" s="218"/>
    </row>
    <row r="44" spans="1:76" s="10" customFormat="1" ht="15.75" x14ac:dyDescent="0.25">
      <c r="A44" s="229"/>
      <c r="B44" s="212"/>
      <c r="C44" s="212"/>
      <c r="D44" s="212"/>
      <c r="E44" s="212"/>
      <c r="F44" s="212"/>
      <c r="G44" s="217"/>
      <c r="H44" s="212"/>
      <c r="I44" s="212"/>
      <c r="K44" s="390"/>
      <c r="L44" s="459"/>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row>
    <row r="45" spans="1:76" s="10" customFormat="1" ht="15.75" x14ac:dyDescent="0.25">
      <c r="A45" s="229"/>
      <c r="B45" s="212"/>
      <c r="C45" s="212"/>
      <c r="D45" s="212"/>
      <c r="E45" s="212"/>
      <c r="F45" s="212"/>
      <c r="G45" s="217"/>
      <c r="H45" s="212"/>
      <c r="I45" s="212"/>
      <c r="K45" s="390"/>
      <c r="L45" s="459"/>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row>
    <row r="46" spans="1:76" s="1" customFormat="1" x14ac:dyDescent="0.2">
      <c r="A46" s="224"/>
      <c r="B46" s="218"/>
      <c r="C46" s="218"/>
      <c r="D46" s="218"/>
      <c r="E46" s="218"/>
      <c r="F46" s="218"/>
      <c r="G46" s="228"/>
      <c r="H46" s="218"/>
      <c r="I46" s="218"/>
    </row>
    <row r="47" spans="1:76" s="9" customFormat="1" ht="15.75" x14ac:dyDescent="0.25">
      <c r="A47" s="221"/>
      <c r="B47" s="222"/>
      <c r="C47" s="222"/>
      <c r="D47" s="222"/>
      <c r="E47" s="222"/>
      <c r="F47" s="222"/>
      <c r="G47" s="223"/>
      <c r="H47" s="222"/>
      <c r="I47" s="222"/>
    </row>
  </sheetData>
  <mergeCells count="1">
    <mergeCell ref="B32:F32"/>
  </mergeCells>
  <phoneticPr fontId="11" type="noConversion"/>
  <pageMargins left="0.98425196850393704" right="0.39370078740157483" top="0.98425196850393704" bottom="0.78740157480314965" header="0.59055118110236227" footer="0.59055118110236227"/>
  <pageSetup paperSize="9" firstPageNumber="5" orientation="portrait" horizontalDpi="4294967293" verticalDpi="300" r:id="rId1"/>
  <headerFooter alignWithMargins="0">
    <oddHeader>&amp;CNARODNI DOM NOVO MESTO  /PZI/</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H838"/>
  <sheetViews>
    <sheetView showWhiteSpace="0" view="pageLayout" zoomScaleNormal="100" zoomScaleSheetLayoutView="100" workbookViewId="0">
      <selection activeCell="D7" sqref="D7:F7"/>
    </sheetView>
  </sheetViews>
  <sheetFormatPr defaultColWidth="0" defaultRowHeight="12.75" x14ac:dyDescent="0.2"/>
  <cols>
    <col min="1" max="1" width="4.7109375" style="196" bestFit="1" customWidth="1"/>
    <col min="2" max="2" width="2.140625" style="196" customWidth="1"/>
    <col min="3" max="3" width="4" style="106" customWidth="1"/>
    <col min="4" max="4" width="49" style="107" customWidth="1"/>
    <col min="5" max="5" width="9.85546875" style="130" customWidth="1"/>
    <col min="6" max="6" width="9.7109375" style="131" customWidth="1"/>
    <col min="7" max="16384" width="0" style="133" hidden="1"/>
  </cols>
  <sheetData>
    <row r="1" spans="1:8" x14ac:dyDescent="0.2">
      <c r="A1" s="128"/>
      <c r="B1" s="128"/>
      <c r="D1" s="204" t="s">
        <v>80</v>
      </c>
      <c r="E1" s="205"/>
      <c r="F1" s="205"/>
    </row>
    <row r="2" spans="1:8" ht="18.75" x14ac:dyDescent="0.2">
      <c r="A2" s="145"/>
      <c r="B2" s="146"/>
      <c r="C2" s="119"/>
      <c r="D2" s="204"/>
      <c r="E2" s="205"/>
      <c r="F2" s="205"/>
    </row>
    <row r="3" spans="1:8" s="147" customFormat="1" ht="24.75" customHeight="1" x14ac:dyDescent="0.2">
      <c r="A3" s="128"/>
      <c r="B3" s="128"/>
      <c r="C3" s="106"/>
      <c r="D3" s="468" t="s">
        <v>98</v>
      </c>
      <c r="E3" s="468"/>
      <c r="F3" s="468"/>
    </row>
    <row r="4" spans="1:8" s="147" customFormat="1" ht="36.75" customHeight="1" x14ac:dyDescent="0.2">
      <c r="A4" s="128"/>
      <c r="B4" s="128"/>
      <c r="C4" s="106"/>
      <c r="D4" s="468" t="s">
        <v>224</v>
      </c>
      <c r="E4" s="468"/>
      <c r="F4" s="468"/>
    </row>
    <row r="5" spans="1:8" s="150" customFormat="1" ht="47.25" customHeight="1" x14ac:dyDescent="0.2">
      <c r="A5" s="148"/>
      <c r="B5" s="148"/>
      <c r="C5" s="141"/>
      <c r="D5" s="468" t="s">
        <v>81</v>
      </c>
      <c r="E5" s="468"/>
      <c r="F5" s="468"/>
    </row>
    <row r="6" spans="1:8" s="150" customFormat="1" ht="12.75" customHeight="1" x14ac:dyDescent="0.2">
      <c r="A6" s="148"/>
      <c r="B6" s="148"/>
      <c r="C6" s="120"/>
      <c r="D6" s="206" t="s">
        <v>82</v>
      </c>
      <c r="E6" s="207"/>
      <c r="F6" s="208"/>
    </row>
    <row r="7" spans="1:8" s="150" customFormat="1" ht="37.5" customHeight="1" x14ac:dyDescent="0.2">
      <c r="A7" s="121"/>
      <c r="B7" s="121"/>
      <c r="C7" s="106"/>
      <c r="D7" s="467" t="s">
        <v>83</v>
      </c>
      <c r="E7" s="467"/>
      <c r="F7" s="467"/>
    </row>
    <row r="8" spans="1:8" s="147" customFormat="1" ht="25.5" customHeight="1" x14ac:dyDescent="0.2">
      <c r="A8" s="121"/>
      <c r="B8" s="121"/>
      <c r="C8" s="106"/>
      <c r="D8" s="467" t="s">
        <v>84</v>
      </c>
      <c r="E8" s="467"/>
      <c r="F8" s="467"/>
    </row>
    <row r="9" spans="1:8" s="147" customFormat="1" x14ac:dyDescent="0.2">
      <c r="A9" s="128"/>
      <c r="B9" s="128"/>
      <c r="C9" s="106"/>
      <c r="D9" s="467" t="s">
        <v>85</v>
      </c>
      <c r="E9" s="467"/>
      <c r="F9" s="467"/>
    </row>
    <row r="10" spans="1:8" s="147" customFormat="1" x14ac:dyDescent="0.2">
      <c r="A10" s="128"/>
      <c r="B10" s="128"/>
      <c r="C10" s="106"/>
      <c r="D10" s="206" t="s">
        <v>86</v>
      </c>
      <c r="E10" s="209"/>
      <c r="F10" s="209"/>
    </row>
    <row r="11" spans="1:8" s="147" customFormat="1" ht="35.25" customHeight="1" x14ac:dyDescent="0.2">
      <c r="A11" s="121"/>
      <c r="B11" s="121"/>
      <c r="C11" s="106"/>
      <c r="D11" s="467" t="s">
        <v>87</v>
      </c>
      <c r="E11" s="467"/>
      <c r="F11" s="467"/>
    </row>
    <row r="12" spans="1:8" s="147" customFormat="1" x14ac:dyDescent="0.2">
      <c r="A12" s="121"/>
      <c r="B12" s="121"/>
      <c r="C12" s="106"/>
      <c r="D12" s="206" t="s">
        <v>88</v>
      </c>
      <c r="E12" s="209"/>
      <c r="F12" s="209"/>
    </row>
    <row r="13" spans="1:8" s="147" customFormat="1" ht="47.25" customHeight="1" x14ac:dyDescent="0.2">
      <c r="A13" s="128"/>
      <c r="B13" s="128"/>
      <c r="C13" s="106"/>
      <c r="D13" s="472" t="s">
        <v>89</v>
      </c>
      <c r="E13" s="472"/>
      <c r="F13" s="472"/>
    </row>
    <row r="14" spans="1:8" x14ac:dyDescent="0.2">
      <c r="A14" s="128"/>
      <c r="B14" s="128"/>
      <c r="D14" s="206" t="s">
        <v>90</v>
      </c>
      <c r="E14" s="209"/>
      <c r="F14" s="209"/>
      <c r="G14" s="121"/>
      <c r="H14" s="106"/>
    </row>
    <row r="15" spans="1:8" ht="48" customHeight="1" x14ac:dyDescent="0.2">
      <c r="A15" s="128"/>
      <c r="B15" s="128"/>
      <c r="D15" s="472" t="s">
        <v>99</v>
      </c>
      <c r="E15" s="472"/>
      <c r="F15" s="472"/>
    </row>
    <row r="16" spans="1:8" ht="25.5" customHeight="1" x14ac:dyDescent="0.2">
      <c r="A16" s="121"/>
      <c r="B16" s="121"/>
      <c r="D16" s="467" t="s">
        <v>91</v>
      </c>
      <c r="E16" s="467"/>
      <c r="F16" s="467"/>
    </row>
    <row r="17" spans="1:6" ht="24.75" customHeight="1" x14ac:dyDescent="0.2">
      <c r="A17" s="121"/>
      <c r="B17" s="121"/>
      <c r="D17" s="467" t="s">
        <v>92</v>
      </c>
      <c r="E17" s="467"/>
      <c r="F17" s="467"/>
    </row>
    <row r="18" spans="1:6" x14ac:dyDescent="0.2">
      <c r="A18" s="128"/>
      <c r="B18" s="128"/>
      <c r="D18" s="206" t="s">
        <v>93</v>
      </c>
      <c r="E18" s="209"/>
      <c r="F18" s="209"/>
    </row>
    <row r="19" spans="1:6" ht="60" customHeight="1" x14ac:dyDescent="0.2">
      <c r="A19" s="128"/>
      <c r="B19" s="128"/>
      <c r="D19" s="472" t="s">
        <v>94</v>
      </c>
      <c r="E19" s="472"/>
      <c r="F19" s="472"/>
    </row>
    <row r="20" spans="1:6" ht="24.75" customHeight="1" x14ac:dyDescent="0.2">
      <c r="A20" s="128"/>
      <c r="B20" s="128"/>
      <c r="D20" s="467" t="s">
        <v>95</v>
      </c>
      <c r="E20" s="467"/>
      <c r="F20" s="467"/>
    </row>
    <row r="21" spans="1:6" ht="23.25" customHeight="1" x14ac:dyDescent="0.2">
      <c r="A21" s="128"/>
      <c r="B21" s="128"/>
      <c r="D21" s="467" t="s">
        <v>96</v>
      </c>
      <c r="E21" s="467"/>
      <c r="F21" s="467"/>
    </row>
    <row r="22" spans="1:6" x14ac:dyDescent="0.2">
      <c r="A22" s="128"/>
      <c r="B22" s="128"/>
      <c r="D22" s="206" t="s">
        <v>139</v>
      </c>
      <c r="E22" s="209"/>
      <c r="F22" s="209"/>
    </row>
    <row r="23" spans="1:6" ht="36.75" customHeight="1" x14ac:dyDescent="0.2">
      <c r="A23" s="121"/>
      <c r="B23" s="121"/>
      <c r="D23" s="467" t="s">
        <v>97</v>
      </c>
      <c r="E23" s="467"/>
      <c r="F23" s="467"/>
    </row>
    <row r="24" spans="1:6" x14ac:dyDescent="0.2">
      <c r="A24" s="121"/>
      <c r="B24" s="121"/>
      <c r="D24" s="152"/>
      <c r="E24" s="154"/>
    </row>
    <row r="25" spans="1:6" x14ac:dyDescent="0.2">
      <c r="A25" s="128"/>
      <c r="B25" s="128"/>
      <c r="D25" s="140"/>
      <c r="E25" s="153"/>
    </row>
    <row r="26" spans="1:6" x14ac:dyDescent="0.2">
      <c r="A26" s="128"/>
      <c r="B26" s="128"/>
      <c r="D26" s="144"/>
      <c r="E26" s="154"/>
    </row>
    <row r="27" spans="1:6" x14ac:dyDescent="0.2">
      <c r="A27" s="128"/>
      <c r="B27" s="128"/>
      <c r="D27" s="144"/>
      <c r="E27" s="154"/>
    </row>
    <row r="28" spans="1:6" x14ac:dyDescent="0.2">
      <c r="A28" s="128"/>
      <c r="B28" s="128"/>
      <c r="D28" s="144"/>
      <c r="E28" s="154"/>
    </row>
    <row r="29" spans="1:6" x14ac:dyDescent="0.2">
      <c r="A29" s="128"/>
      <c r="B29" s="128"/>
      <c r="D29" s="144"/>
      <c r="E29" s="154"/>
    </row>
    <row r="30" spans="1:6" x14ac:dyDescent="0.2">
      <c r="A30" s="128"/>
      <c r="B30" s="128"/>
      <c r="D30" s="155"/>
      <c r="E30" s="154"/>
    </row>
    <row r="31" spans="1:6" x14ac:dyDescent="0.2">
      <c r="A31" s="121"/>
      <c r="B31" s="121"/>
      <c r="D31" s="135"/>
      <c r="E31" s="154"/>
    </row>
    <row r="32" spans="1:6" x14ac:dyDescent="0.2">
      <c r="A32" s="121"/>
      <c r="B32" s="121"/>
      <c r="D32" s="152"/>
      <c r="E32" s="154"/>
    </row>
    <row r="33" spans="1:6" x14ac:dyDescent="0.2">
      <c r="A33" s="128"/>
      <c r="B33" s="128"/>
      <c r="D33" s="140"/>
    </row>
    <row r="34" spans="1:6" x14ac:dyDescent="0.2">
      <c r="A34" s="128"/>
      <c r="B34" s="128"/>
      <c r="D34" s="140"/>
      <c r="E34" s="154"/>
    </row>
    <row r="35" spans="1:6" x14ac:dyDescent="0.2">
      <c r="A35" s="121"/>
      <c r="B35" s="121"/>
      <c r="D35" s="135"/>
      <c r="E35" s="154"/>
    </row>
    <row r="36" spans="1:6" x14ac:dyDescent="0.2">
      <c r="A36" s="121"/>
      <c r="B36" s="121"/>
      <c r="D36" s="152"/>
      <c r="E36" s="154"/>
    </row>
    <row r="37" spans="1:6" x14ac:dyDescent="0.2">
      <c r="A37" s="128"/>
      <c r="B37" s="128"/>
      <c r="D37" s="156"/>
      <c r="E37" s="154"/>
    </row>
    <row r="38" spans="1:6" x14ac:dyDescent="0.2">
      <c r="A38" s="128"/>
      <c r="B38" s="128"/>
      <c r="D38" s="140"/>
    </row>
    <row r="39" spans="1:6" x14ac:dyDescent="0.2">
      <c r="A39" s="128"/>
      <c r="B39" s="128"/>
      <c r="D39" s="140"/>
      <c r="E39" s="154"/>
    </row>
    <row r="40" spans="1:6" s="134" customFormat="1" ht="15.75" x14ac:dyDescent="0.2">
      <c r="A40" s="121"/>
      <c r="B40" s="121"/>
      <c r="C40" s="106"/>
      <c r="D40" s="157"/>
      <c r="E40" s="122"/>
      <c r="F40" s="123"/>
    </row>
    <row r="41" spans="1:6" x14ac:dyDescent="0.2">
      <c r="A41" s="128"/>
      <c r="B41" s="128"/>
    </row>
    <row r="42" spans="1:6" ht="15.75" x14ac:dyDescent="0.2">
      <c r="A42" s="148"/>
      <c r="B42" s="148"/>
      <c r="C42" s="141"/>
      <c r="D42" s="148"/>
    </row>
    <row r="43" spans="1:6" x14ac:dyDescent="0.2">
      <c r="A43" s="128"/>
      <c r="B43" s="128"/>
    </row>
    <row r="44" spans="1:6" x14ac:dyDescent="0.2">
      <c r="A44" s="128"/>
      <c r="B44" s="128"/>
      <c r="D44" s="152"/>
    </row>
    <row r="45" spans="1:6" x14ac:dyDescent="0.2">
      <c r="A45" s="128"/>
      <c r="B45" s="128"/>
      <c r="D45" s="152"/>
    </row>
    <row r="46" spans="1:6" x14ac:dyDescent="0.2">
      <c r="A46" s="128"/>
      <c r="B46" s="128"/>
      <c r="D46" s="158"/>
    </row>
    <row r="47" spans="1:6" x14ac:dyDescent="0.2">
      <c r="A47" s="121"/>
      <c r="B47" s="121"/>
      <c r="D47" s="155"/>
    </row>
    <row r="48" spans="1:6" ht="51" customHeight="1" x14ac:dyDescent="0.2">
      <c r="A48" s="121"/>
      <c r="B48" s="121"/>
      <c r="D48" s="152"/>
    </row>
    <row r="49" spans="1:6" ht="39.75" customHeight="1" x14ac:dyDescent="0.2">
      <c r="A49" s="128"/>
      <c r="B49" s="128"/>
      <c r="D49" s="156"/>
    </row>
    <row r="50" spans="1:6" x14ac:dyDescent="0.2">
      <c r="A50" s="128"/>
      <c r="B50" s="128"/>
      <c r="D50" s="156"/>
    </row>
    <row r="51" spans="1:6" x14ac:dyDescent="0.2">
      <c r="A51" s="128"/>
      <c r="B51" s="128"/>
      <c r="D51" s="159"/>
    </row>
    <row r="52" spans="1:6" x14ac:dyDescent="0.2">
      <c r="A52" s="128"/>
      <c r="B52" s="128"/>
      <c r="D52" s="160"/>
      <c r="E52" s="161"/>
      <c r="F52" s="162"/>
    </row>
    <row r="53" spans="1:6" x14ac:dyDescent="0.2">
      <c r="A53" s="128"/>
      <c r="B53" s="128"/>
      <c r="D53" s="163"/>
      <c r="E53" s="161"/>
      <c r="F53" s="162"/>
    </row>
    <row r="54" spans="1:6" ht="15.75" x14ac:dyDescent="0.2">
      <c r="A54" s="121"/>
      <c r="B54" s="121"/>
      <c r="D54" s="157"/>
      <c r="E54" s="122"/>
      <c r="F54" s="123"/>
    </row>
    <row r="55" spans="1:6" x14ac:dyDescent="0.2">
      <c r="A55" s="121"/>
      <c r="B55" s="121"/>
      <c r="D55" s="108"/>
      <c r="E55" s="122"/>
      <c r="F55" s="123"/>
    </row>
    <row r="56" spans="1:6" s="164" customFormat="1" ht="15.75" x14ac:dyDescent="0.2">
      <c r="A56" s="148"/>
      <c r="B56" s="148"/>
      <c r="C56" s="141"/>
      <c r="D56" s="148"/>
      <c r="E56" s="149"/>
      <c r="F56" s="123"/>
    </row>
    <row r="57" spans="1:6" s="164" customFormat="1" ht="15.75" x14ac:dyDescent="0.2">
      <c r="A57" s="148"/>
      <c r="B57" s="148"/>
      <c r="C57" s="120"/>
      <c r="D57" s="158"/>
      <c r="E57" s="149"/>
      <c r="F57" s="123"/>
    </row>
    <row r="58" spans="1:6" s="164" customFormat="1" ht="15.75" x14ac:dyDescent="0.2">
      <c r="A58" s="148"/>
      <c r="B58" s="148"/>
      <c r="C58" s="120"/>
      <c r="D58" s="159"/>
      <c r="E58" s="149"/>
      <c r="F58" s="123"/>
    </row>
    <row r="59" spans="1:6" s="164" customFormat="1" ht="15.75" x14ac:dyDescent="0.2">
      <c r="A59" s="148"/>
      <c r="B59" s="148"/>
      <c r="C59" s="120"/>
      <c r="D59" s="159"/>
      <c r="E59" s="149"/>
      <c r="F59" s="123"/>
    </row>
    <row r="60" spans="1:6" x14ac:dyDescent="0.2">
      <c r="A60" s="128"/>
      <c r="B60" s="128"/>
    </row>
    <row r="61" spans="1:6" x14ac:dyDescent="0.2">
      <c r="A61" s="128"/>
      <c r="B61" s="128"/>
      <c r="D61" s="124"/>
    </row>
    <row r="62" spans="1:6" x14ac:dyDescent="0.2">
      <c r="A62" s="128"/>
      <c r="B62" s="128"/>
      <c r="D62" s="125"/>
    </row>
    <row r="63" spans="1:6" x14ac:dyDescent="0.2">
      <c r="A63" s="128"/>
      <c r="B63" s="128"/>
      <c r="D63" s="126"/>
    </row>
    <row r="64" spans="1:6" x14ac:dyDescent="0.2">
      <c r="A64" s="128"/>
      <c r="B64" s="128"/>
      <c r="D64" s="126"/>
    </row>
    <row r="65" spans="1:6" s="164" customFormat="1" ht="15.75" x14ac:dyDescent="0.2">
      <c r="A65" s="148"/>
      <c r="B65" s="148"/>
      <c r="C65" s="106"/>
      <c r="D65" s="107"/>
      <c r="E65" s="149"/>
      <c r="F65" s="123"/>
    </row>
    <row r="66" spans="1:6" s="164" customFormat="1" ht="15.75" x14ac:dyDescent="0.2">
      <c r="A66" s="148"/>
      <c r="B66" s="148"/>
      <c r="C66" s="106"/>
      <c r="D66" s="107"/>
      <c r="E66" s="149"/>
      <c r="F66" s="123"/>
    </row>
    <row r="67" spans="1:6" s="164" customFormat="1" ht="15.75" x14ac:dyDescent="0.2">
      <c r="A67" s="148"/>
      <c r="B67" s="148"/>
      <c r="C67" s="106"/>
      <c r="D67" s="107"/>
      <c r="E67" s="149"/>
      <c r="F67" s="123"/>
    </row>
    <row r="68" spans="1:6" s="164" customFormat="1" ht="15.75" x14ac:dyDescent="0.2">
      <c r="A68" s="148"/>
      <c r="B68" s="148"/>
      <c r="C68" s="106"/>
      <c r="D68" s="107"/>
      <c r="E68" s="149"/>
      <c r="F68" s="123"/>
    </row>
    <row r="69" spans="1:6" s="164" customFormat="1" ht="15.75" x14ac:dyDescent="0.2">
      <c r="A69" s="148"/>
      <c r="B69" s="148"/>
      <c r="C69" s="106"/>
      <c r="D69" s="108"/>
      <c r="E69" s="149"/>
      <c r="F69" s="123"/>
    </row>
    <row r="70" spans="1:6" s="164" customFormat="1" ht="15.75" x14ac:dyDescent="0.2">
      <c r="A70" s="148"/>
      <c r="B70" s="148"/>
      <c r="C70" s="127"/>
      <c r="D70" s="108"/>
      <c r="E70" s="149"/>
      <c r="F70" s="123"/>
    </row>
    <row r="71" spans="1:6" x14ac:dyDescent="0.2">
      <c r="A71" s="128"/>
      <c r="B71" s="128"/>
      <c r="D71" s="126"/>
    </row>
    <row r="72" spans="1:6" x14ac:dyDescent="0.2">
      <c r="A72" s="128"/>
      <c r="B72" s="128"/>
      <c r="D72" s="126"/>
    </row>
    <row r="73" spans="1:6" ht="24.75" customHeight="1" x14ac:dyDescent="0.2">
      <c r="A73" s="128"/>
      <c r="B73" s="128"/>
    </row>
    <row r="74" spans="1:6" x14ac:dyDescent="0.2">
      <c r="A74" s="128"/>
      <c r="B74" s="128"/>
      <c r="D74" s="126"/>
    </row>
    <row r="75" spans="1:6" x14ac:dyDescent="0.2">
      <c r="A75" s="128"/>
      <c r="B75" s="128"/>
      <c r="D75" s="126"/>
    </row>
    <row r="76" spans="1:6" x14ac:dyDescent="0.2">
      <c r="A76" s="128"/>
      <c r="B76" s="128"/>
      <c r="D76" s="165"/>
    </row>
    <row r="77" spans="1:6" x14ac:dyDescent="0.2">
      <c r="A77" s="128"/>
      <c r="B77" s="128"/>
      <c r="D77" s="126"/>
    </row>
    <row r="78" spans="1:6" x14ac:dyDescent="0.2">
      <c r="A78" s="128"/>
      <c r="B78" s="128"/>
      <c r="D78" s="165"/>
    </row>
    <row r="79" spans="1:6" x14ac:dyDescent="0.2">
      <c r="A79" s="128"/>
      <c r="B79" s="128"/>
      <c r="D79" s="126"/>
    </row>
    <row r="80" spans="1:6" x14ac:dyDescent="0.2">
      <c r="A80" s="128"/>
      <c r="B80" s="128"/>
    </row>
    <row r="81" spans="1:6" x14ac:dyDescent="0.2">
      <c r="A81" s="128"/>
      <c r="B81" s="128"/>
      <c r="D81" s="126"/>
    </row>
    <row r="82" spans="1:6" x14ac:dyDescent="0.2">
      <c r="A82" s="128"/>
      <c r="B82" s="128"/>
      <c r="D82" s="126"/>
    </row>
    <row r="83" spans="1:6" x14ac:dyDescent="0.2">
      <c r="A83" s="128"/>
      <c r="B83" s="128"/>
    </row>
    <row r="84" spans="1:6" x14ac:dyDescent="0.2">
      <c r="A84" s="128"/>
      <c r="B84" s="128"/>
    </row>
    <row r="85" spans="1:6" x14ac:dyDescent="0.2">
      <c r="A85" s="128"/>
      <c r="B85" s="128"/>
      <c r="D85" s="126"/>
    </row>
    <row r="86" spans="1:6" x14ac:dyDescent="0.2">
      <c r="A86" s="128"/>
      <c r="B86" s="128"/>
      <c r="D86" s="126"/>
    </row>
    <row r="87" spans="1:6" x14ac:dyDescent="0.2">
      <c r="A87" s="128"/>
      <c r="B87" s="128"/>
      <c r="E87" s="166"/>
    </row>
    <row r="88" spans="1:6" s="134" customFormat="1" x14ac:dyDescent="0.2">
      <c r="A88" s="121"/>
      <c r="B88" s="121"/>
      <c r="C88" s="106"/>
      <c r="D88" s="126"/>
      <c r="E88" s="130"/>
      <c r="F88" s="131"/>
    </row>
    <row r="89" spans="1:6" x14ac:dyDescent="0.2">
      <c r="A89" s="128"/>
      <c r="B89" s="128"/>
      <c r="D89" s="167"/>
    </row>
    <row r="90" spans="1:6" ht="24" customHeight="1" x14ac:dyDescent="0.2">
      <c r="A90" s="128"/>
      <c r="B90" s="128"/>
    </row>
    <row r="91" spans="1:6" s="134" customFormat="1" x14ac:dyDescent="0.2">
      <c r="A91" s="121"/>
      <c r="B91" s="121"/>
      <c r="C91" s="106"/>
      <c r="D91" s="126"/>
      <c r="E91" s="130"/>
      <c r="F91" s="131"/>
    </row>
    <row r="92" spans="1:6" x14ac:dyDescent="0.2">
      <c r="A92" s="128"/>
      <c r="B92" s="128"/>
    </row>
    <row r="93" spans="1:6" s="134" customFormat="1" x14ac:dyDescent="0.2">
      <c r="A93" s="121"/>
      <c r="B93" s="128"/>
      <c r="C93" s="106"/>
      <c r="D93" s="168"/>
      <c r="E93" s="169"/>
      <c r="F93" s="123"/>
    </row>
    <row r="94" spans="1:6" s="134" customFormat="1" x14ac:dyDescent="0.2">
      <c r="A94" s="121"/>
      <c r="B94" s="121"/>
      <c r="C94" s="106"/>
      <c r="D94" s="126"/>
      <c r="E94" s="130"/>
      <c r="F94" s="131"/>
    </row>
    <row r="95" spans="1:6" x14ac:dyDescent="0.2">
      <c r="A95" s="128"/>
      <c r="B95" s="128"/>
      <c r="D95" s="155"/>
    </row>
    <row r="96" spans="1:6" s="134" customFormat="1" x14ac:dyDescent="0.2">
      <c r="A96" s="121"/>
      <c r="B96" s="121"/>
      <c r="C96" s="106"/>
      <c r="D96" s="101"/>
      <c r="E96" s="130"/>
      <c r="F96" s="131"/>
    </row>
    <row r="97" spans="1:6" s="134" customFormat="1" x14ac:dyDescent="0.2">
      <c r="A97" s="121"/>
      <c r="B97" s="121"/>
      <c r="C97" s="106"/>
      <c r="D97" s="126"/>
      <c r="E97" s="130"/>
      <c r="F97" s="131"/>
    </row>
    <row r="98" spans="1:6" x14ac:dyDescent="0.2">
      <c r="A98" s="128"/>
      <c r="B98" s="128"/>
    </row>
    <row r="99" spans="1:6" s="134" customFormat="1" ht="15.75" x14ac:dyDescent="0.2">
      <c r="A99" s="121"/>
      <c r="B99" s="121"/>
      <c r="C99" s="106"/>
      <c r="D99" s="157"/>
      <c r="E99" s="122"/>
      <c r="F99" s="123"/>
    </row>
    <row r="100" spans="1:6" x14ac:dyDescent="0.2">
      <c r="A100" s="128"/>
      <c r="B100" s="128"/>
    </row>
    <row r="101" spans="1:6" x14ac:dyDescent="0.2">
      <c r="A101" s="128"/>
      <c r="B101" s="128"/>
      <c r="D101" s="170"/>
      <c r="E101" s="143"/>
      <c r="F101" s="142"/>
    </row>
    <row r="102" spans="1:6" s="164" customFormat="1" ht="15.75" x14ac:dyDescent="0.2">
      <c r="A102" s="148"/>
      <c r="B102" s="148"/>
      <c r="C102" s="141"/>
      <c r="D102" s="148"/>
      <c r="E102" s="149"/>
      <c r="F102" s="123"/>
    </row>
    <row r="103" spans="1:6" s="164" customFormat="1" ht="15.75" x14ac:dyDescent="0.2">
      <c r="A103" s="148"/>
      <c r="B103" s="148"/>
      <c r="C103" s="120"/>
      <c r="D103" s="148"/>
      <c r="E103" s="149"/>
      <c r="F103" s="123"/>
    </row>
    <row r="104" spans="1:6" s="164" customFormat="1" ht="11.25" customHeight="1" x14ac:dyDescent="0.2">
      <c r="A104" s="148"/>
      <c r="B104" s="148"/>
      <c r="C104" s="120"/>
      <c r="D104" s="151"/>
      <c r="E104" s="149"/>
      <c r="F104" s="123"/>
    </row>
    <row r="105" spans="1:6" s="164" customFormat="1" ht="15.75" x14ac:dyDescent="0.2">
      <c r="A105" s="148"/>
      <c r="B105" s="148"/>
      <c r="C105" s="120"/>
      <c r="D105" s="108"/>
      <c r="E105" s="149"/>
      <c r="F105" s="123"/>
    </row>
    <row r="106" spans="1:6" s="164" customFormat="1" ht="9" customHeight="1" x14ac:dyDescent="0.2">
      <c r="A106" s="148"/>
      <c r="B106" s="148"/>
      <c r="C106" s="120"/>
      <c r="D106" s="151"/>
      <c r="E106" s="149"/>
      <c r="F106" s="123"/>
    </row>
    <row r="107" spans="1:6" x14ac:dyDescent="0.2">
      <c r="A107" s="128"/>
      <c r="B107" s="128"/>
    </row>
    <row r="108" spans="1:6" s="134" customFormat="1" x14ac:dyDescent="0.2">
      <c r="A108" s="121"/>
      <c r="B108" s="121"/>
      <c r="C108" s="106"/>
      <c r="D108" s="126"/>
      <c r="E108" s="130"/>
      <c r="F108" s="131"/>
    </row>
    <row r="109" spans="1:6" x14ac:dyDescent="0.2">
      <c r="A109" s="128"/>
      <c r="B109" s="128"/>
      <c r="D109" s="126"/>
    </row>
    <row r="110" spans="1:6" x14ac:dyDescent="0.2">
      <c r="A110" s="128"/>
      <c r="B110" s="128"/>
    </row>
    <row r="111" spans="1:6" s="134" customFormat="1" x14ac:dyDescent="0.2">
      <c r="A111" s="121"/>
      <c r="B111" s="121"/>
      <c r="C111" s="106"/>
      <c r="D111" s="126"/>
      <c r="E111" s="130"/>
      <c r="F111" s="131"/>
    </row>
    <row r="112" spans="1:6" x14ac:dyDescent="0.2">
      <c r="A112" s="128"/>
      <c r="B112" s="128"/>
      <c r="D112" s="126"/>
    </row>
    <row r="113" spans="1:6" x14ac:dyDescent="0.2">
      <c r="A113" s="128"/>
      <c r="B113" s="128"/>
    </row>
    <row r="114" spans="1:6" x14ac:dyDescent="0.2">
      <c r="A114" s="128"/>
      <c r="B114" s="128"/>
      <c r="D114" s="126"/>
      <c r="E114" s="153"/>
    </row>
    <row r="115" spans="1:6" x14ac:dyDescent="0.2">
      <c r="A115" s="128"/>
      <c r="B115" s="128"/>
      <c r="D115" s="126"/>
    </row>
    <row r="116" spans="1:6" ht="37.5" customHeight="1" x14ac:dyDescent="0.2">
      <c r="A116" s="128"/>
      <c r="B116" s="128"/>
    </row>
    <row r="117" spans="1:6" x14ac:dyDescent="0.2">
      <c r="A117" s="128"/>
      <c r="B117" s="128"/>
    </row>
    <row r="118" spans="1:6" s="172" customFormat="1" x14ac:dyDescent="0.2">
      <c r="A118" s="171"/>
      <c r="B118" s="171"/>
      <c r="C118" s="129"/>
      <c r="D118" s="140"/>
      <c r="E118" s="153"/>
      <c r="F118" s="131"/>
    </row>
    <row r="119" spans="1:6" x14ac:dyDescent="0.2">
      <c r="A119" s="128"/>
      <c r="B119" s="128"/>
    </row>
    <row r="120" spans="1:6" s="172" customFormat="1" x14ac:dyDescent="0.2">
      <c r="A120" s="171"/>
      <c r="B120" s="171"/>
      <c r="C120" s="129"/>
      <c r="D120" s="140"/>
      <c r="E120" s="153"/>
      <c r="F120" s="131"/>
    </row>
    <row r="121" spans="1:6" x14ac:dyDescent="0.2">
      <c r="A121" s="128"/>
      <c r="B121" s="128"/>
    </row>
    <row r="122" spans="1:6" x14ac:dyDescent="0.2">
      <c r="A122" s="128"/>
      <c r="B122" s="128"/>
    </row>
    <row r="123" spans="1:6" x14ac:dyDescent="0.2">
      <c r="A123" s="128"/>
      <c r="B123" s="128"/>
    </row>
    <row r="124" spans="1:6" x14ac:dyDescent="0.2">
      <c r="A124" s="128"/>
      <c r="B124" s="128"/>
      <c r="D124" s="126"/>
    </row>
    <row r="125" spans="1:6" x14ac:dyDescent="0.2">
      <c r="A125" s="128"/>
      <c r="B125" s="128"/>
    </row>
    <row r="126" spans="1:6" x14ac:dyDescent="0.2">
      <c r="A126" s="128"/>
      <c r="B126" s="128"/>
      <c r="D126" s="126"/>
    </row>
    <row r="127" spans="1:6" x14ac:dyDescent="0.2">
      <c r="A127" s="128"/>
      <c r="B127" s="128"/>
      <c r="D127" s="126"/>
    </row>
    <row r="128" spans="1:6" x14ac:dyDescent="0.2">
      <c r="A128" s="128"/>
      <c r="B128" s="128"/>
      <c r="D128" s="173"/>
    </row>
    <row r="129" spans="1:4" x14ac:dyDescent="0.2">
      <c r="A129" s="128"/>
      <c r="B129" s="128"/>
      <c r="D129" s="126"/>
    </row>
    <row r="130" spans="1:4" x14ac:dyDescent="0.2">
      <c r="A130" s="128"/>
      <c r="B130" s="128"/>
    </row>
    <row r="131" spans="1:4" x14ac:dyDescent="0.2">
      <c r="A131" s="128"/>
      <c r="B131" s="128"/>
      <c r="D131" s="108"/>
    </row>
    <row r="132" spans="1:4" x14ac:dyDescent="0.2">
      <c r="A132" s="128"/>
      <c r="B132" s="128"/>
    </row>
    <row r="133" spans="1:4" x14ac:dyDescent="0.2">
      <c r="A133" s="128"/>
      <c r="B133" s="128"/>
    </row>
    <row r="134" spans="1:4" x14ac:dyDescent="0.2">
      <c r="A134" s="128"/>
      <c r="B134" s="128"/>
      <c r="D134" s="126"/>
    </row>
    <row r="135" spans="1:4" x14ac:dyDescent="0.2">
      <c r="A135" s="128"/>
      <c r="B135" s="128"/>
    </row>
    <row r="136" spans="1:4" x14ac:dyDescent="0.2">
      <c r="A136" s="128"/>
      <c r="B136" s="128"/>
      <c r="D136" s="126"/>
    </row>
    <row r="137" spans="1:4" x14ac:dyDescent="0.2">
      <c r="A137" s="128"/>
      <c r="B137" s="128"/>
    </row>
    <row r="138" spans="1:4" x14ac:dyDescent="0.2">
      <c r="A138" s="128"/>
      <c r="B138" s="128"/>
      <c r="D138" s="108"/>
    </row>
    <row r="139" spans="1:4" x14ac:dyDescent="0.2">
      <c r="A139" s="128"/>
      <c r="B139" s="128"/>
      <c r="D139" s="108"/>
    </row>
    <row r="140" spans="1:4" x14ac:dyDescent="0.2">
      <c r="A140" s="128"/>
      <c r="B140" s="128"/>
      <c r="D140" s="126"/>
    </row>
    <row r="141" spans="1:4" x14ac:dyDescent="0.2">
      <c r="A141" s="128"/>
      <c r="B141" s="128"/>
    </row>
    <row r="142" spans="1:4" x14ac:dyDescent="0.2">
      <c r="A142" s="128"/>
      <c r="B142" s="128"/>
      <c r="D142" s="174"/>
    </row>
    <row r="143" spans="1:4" x14ac:dyDescent="0.2">
      <c r="A143" s="128"/>
      <c r="B143" s="128"/>
      <c r="D143" s="174"/>
    </row>
    <row r="144" spans="1:4" x14ac:dyDescent="0.2">
      <c r="A144" s="128"/>
      <c r="B144" s="128"/>
    </row>
    <row r="145" spans="1:6" s="178" customFormat="1" x14ac:dyDescent="0.2">
      <c r="A145" s="175"/>
      <c r="B145" s="175"/>
      <c r="C145" s="127"/>
      <c r="D145" s="176"/>
      <c r="E145" s="167"/>
      <c r="F145" s="177"/>
    </row>
    <row r="146" spans="1:6" s="178" customFormat="1" x14ac:dyDescent="0.2">
      <c r="A146" s="175"/>
      <c r="B146" s="175"/>
      <c r="C146" s="127"/>
      <c r="D146" s="167"/>
      <c r="E146" s="166"/>
      <c r="F146" s="131"/>
    </row>
    <row r="147" spans="1:6" ht="23.25" customHeight="1" x14ac:dyDescent="0.2">
      <c r="A147" s="121"/>
      <c r="B147" s="121"/>
      <c r="D147" s="168"/>
    </row>
    <row r="148" spans="1:6" x14ac:dyDescent="0.2">
      <c r="A148" s="128"/>
      <c r="B148" s="128"/>
      <c r="D148" s="168"/>
    </row>
    <row r="149" spans="1:6" x14ac:dyDescent="0.2">
      <c r="A149" s="128"/>
      <c r="B149" s="128"/>
      <c r="D149" s="168"/>
    </row>
    <row r="150" spans="1:6" x14ac:dyDescent="0.2">
      <c r="A150" s="128"/>
      <c r="B150" s="128"/>
      <c r="D150" s="180"/>
    </row>
    <row r="151" spans="1:6" x14ac:dyDescent="0.2">
      <c r="A151" s="128"/>
      <c r="B151" s="128"/>
      <c r="D151" s="126"/>
    </row>
    <row r="152" spans="1:6" x14ac:dyDescent="0.2">
      <c r="A152" s="128"/>
      <c r="B152" s="128"/>
      <c r="D152" s="168"/>
    </row>
    <row r="153" spans="1:6" x14ac:dyDescent="0.2">
      <c r="A153" s="128"/>
      <c r="B153" s="128"/>
      <c r="D153" s="180"/>
    </row>
    <row r="154" spans="1:6" x14ac:dyDescent="0.2">
      <c r="A154" s="128"/>
      <c r="B154" s="128"/>
      <c r="D154" s="126"/>
    </row>
    <row r="155" spans="1:6" x14ac:dyDescent="0.2">
      <c r="A155" s="128"/>
      <c r="B155" s="128"/>
      <c r="D155" s="168"/>
    </row>
    <row r="156" spans="1:6" x14ac:dyDescent="0.2">
      <c r="A156" s="128"/>
      <c r="B156" s="128"/>
      <c r="D156" s="180"/>
    </row>
    <row r="157" spans="1:6" x14ac:dyDescent="0.2">
      <c r="A157" s="128"/>
      <c r="B157" s="128"/>
      <c r="D157" s="180"/>
    </row>
    <row r="158" spans="1:6" x14ac:dyDescent="0.2">
      <c r="A158" s="128"/>
      <c r="B158" s="128"/>
      <c r="D158" s="126"/>
    </row>
    <row r="159" spans="1:6" x14ac:dyDescent="0.2">
      <c r="A159" s="128"/>
      <c r="B159" s="128"/>
      <c r="D159" s="168"/>
    </row>
    <row r="160" spans="1:6" x14ac:dyDescent="0.2">
      <c r="A160" s="128"/>
      <c r="B160" s="128"/>
      <c r="D160" s="180"/>
    </row>
    <row r="161" spans="1:4" x14ac:dyDescent="0.2">
      <c r="A161" s="128"/>
      <c r="B161" s="128"/>
      <c r="D161" s="180"/>
    </row>
    <row r="162" spans="1:4" x14ac:dyDescent="0.2">
      <c r="A162" s="128"/>
      <c r="B162" s="128"/>
      <c r="D162" s="126"/>
    </row>
    <row r="163" spans="1:4" x14ac:dyDescent="0.2">
      <c r="A163" s="128"/>
      <c r="B163" s="128"/>
      <c r="D163" s="168"/>
    </row>
    <row r="164" spans="1:4" x14ac:dyDescent="0.2">
      <c r="A164" s="128"/>
      <c r="B164" s="128"/>
      <c r="D164" s="180"/>
    </row>
    <row r="165" spans="1:4" x14ac:dyDescent="0.2">
      <c r="A165" s="128"/>
      <c r="B165" s="128"/>
      <c r="D165" s="181"/>
    </row>
    <row r="166" spans="1:4" x14ac:dyDescent="0.2">
      <c r="A166" s="128"/>
      <c r="B166" s="128"/>
      <c r="D166" s="126"/>
    </row>
    <row r="167" spans="1:4" x14ac:dyDescent="0.2">
      <c r="A167" s="128"/>
      <c r="B167" s="128"/>
      <c r="D167" s="168"/>
    </row>
    <row r="168" spans="1:4" x14ac:dyDescent="0.2">
      <c r="A168" s="128"/>
      <c r="B168" s="128"/>
      <c r="D168" s="180"/>
    </row>
    <row r="169" spans="1:4" x14ac:dyDescent="0.2">
      <c r="A169" s="128"/>
      <c r="B169" s="128"/>
      <c r="D169" s="126"/>
    </row>
    <row r="170" spans="1:4" x14ac:dyDescent="0.2">
      <c r="A170" s="128"/>
      <c r="B170" s="128"/>
      <c r="D170" s="168"/>
    </row>
    <row r="171" spans="1:4" x14ac:dyDescent="0.2">
      <c r="A171" s="128"/>
      <c r="B171" s="128"/>
      <c r="D171" s="180"/>
    </row>
    <row r="172" spans="1:4" x14ac:dyDescent="0.2">
      <c r="A172" s="128"/>
      <c r="B172" s="128"/>
      <c r="D172" s="181"/>
    </row>
    <row r="173" spans="1:4" x14ac:dyDescent="0.2">
      <c r="A173" s="128"/>
      <c r="B173" s="128"/>
      <c r="D173" s="126"/>
    </row>
    <row r="174" spans="1:4" x14ac:dyDescent="0.2">
      <c r="A174" s="128"/>
      <c r="B174" s="128"/>
      <c r="D174" s="168"/>
    </row>
    <row r="175" spans="1:4" x14ac:dyDescent="0.2">
      <c r="A175" s="128"/>
      <c r="B175" s="128"/>
      <c r="D175" s="180"/>
    </row>
    <row r="176" spans="1:4" x14ac:dyDescent="0.2">
      <c r="A176" s="128"/>
      <c r="B176" s="128"/>
      <c r="D176" s="126"/>
    </row>
    <row r="177" spans="1:4" x14ac:dyDescent="0.2">
      <c r="A177" s="128"/>
      <c r="B177" s="128"/>
      <c r="D177" s="168"/>
    </row>
    <row r="178" spans="1:4" x14ac:dyDescent="0.2">
      <c r="A178" s="128"/>
      <c r="B178" s="128"/>
      <c r="D178" s="180"/>
    </row>
    <row r="179" spans="1:4" x14ac:dyDescent="0.2">
      <c r="A179" s="128"/>
      <c r="B179" s="128"/>
      <c r="D179" s="126"/>
    </row>
    <row r="180" spans="1:4" x14ac:dyDescent="0.2">
      <c r="A180" s="128"/>
      <c r="B180" s="128"/>
      <c r="D180" s="168"/>
    </row>
    <row r="181" spans="1:4" x14ac:dyDescent="0.2">
      <c r="A181" s="128"/>
      <c r="B181" s="128"/>
      <c r="D181" s="180"/>
    </row>
    <row r="182" spans="1:4" x14ac:dyDescent="0.2">
      <c r="A182" s="128"/>
      <c r="B182" s="128"/>
      <c r="D182" s="180"/>
    </row>
    <row r="183" spans="1:4" x14ac:dyDescent="0.2">
      <c r="A183" s="128"/>
      <c r="B183" s="128"/>
      <c r="D183" s="126"/>
    </row>
    <row r="184" spans="1:4" x14ac:dyDescent="0.2">
      <c r="A184" s="128"/>
      <c r="B184" s="128"/>
      <c r="D184" s="168"/>
    </row>
    <row r="185" spans="1:4" x14ac:dyDescent="0.2">
      <c r="A185" s="128"/>
      <c r="B185" s="128"/>
      <c r="D185" s="180"/>
    </row>
    <row r="186" spans="1:4" x14ac:dyDescent="0.2">
      <c r="A186" s="128"/>
      <c r="B186" s="128"/>
      <c r="D186" s="126"/>
    </row>
    <row r="187" spans="1:4" x14ac:dyDescent="0.2">
      <c r="A187" s="128"/>
      <c r="B187" s="128"/>
      <c r="D187" s="168"/>
    </row>
    <row r="188" spans="1:4" x14ac:dyDescent="0.2">
      <c r="A188" s="128"/>
      <c r="B188" s="128"/>
      <c r="D188" s="180"/>
    </row>
    <row r="189" spans="1:4" x14ac:dyDescent="0.2">
      <c r="A189" s="128"/>
      <c r="B189" s="128"/>
      <c r="D189" s="180"/>
    </row>
    <row r="190" spans="1:4" x14ac:dyDescent="0.2">
      <c r="A190" s="128"/>
      <c r="B190" s="128"/>
      <c r="D190" s="126"/>
    </row>
    <row r="191" spans="1:4" x14ac:dyDescent="0.2">
      <c r="A191" s="128"/>
      <c r="B191" s="128"/>
      <c r="D191" s="168"/>
    </row>
    <row r="192" spans="1:4" x14ac:dyDescent="0.2">
      <c r="A192" s="128"/>
      <c r="B192" s="128"/>
      <c r="D192" s="180"/>
    </row>
    <row r="193" spans="1:4" x14ac:dyDescent="0.2">
      <c r="A193" s="128"/>
      <c r="B193" s="128"/>
      <c r="D193" s="180"/>
    </row>
    <row r="194" spans="1:4" x14ac:dyDescent="0.2">
      <c r="A194" s="128"/>
      <c r="B194" s="128"/>
      <c r="D194" s="126"/>
    </row>
    <row r="195" spans="1:4" x14ac:dyDescent="0.2">
      <c r="A195" s="128"/>
      <c r="B195" s="128"/>
      <c r="D195" s="168"/>
    </row>
    <row r="196" spans="1:4" x14ac:dyDescent="0.2">
      <c r="A196" s="128"/>
      <c r="B196" s="128"/>
      <c r="D196" s="180"/>
    </row>
    <row r="197" spans="1:4" x14ac:dyDescent="0.2">
      <c r="A197" s="128"/>
      <c r="B197" s="128"/>
      <c r="D197" s="126"/>
    </row>
    <row r="198" spans="1:4" x14ac:dyDescent="0.2">
      <c r="A198" s="128"/>
      <c r="B198" s="128"/>
      <c r="D198" s="168"/>
    </row>
    <row r="199" spans="1:4" x14ac:dyDescent="0.2">
      <c r="A199" s="128"/>
      <c r="B199" s="128"/>
      <c r="D199" s="180"/>
    </row>
    <row r="200" spans="1:4" x14ac:dyDescent="0.2">
      <c r="A200" s="128"/>
      <c r="B200" s="128"/>
      <c r="D200" s="180"/>
    </row>
    <row r="201" spans="1:4" x14ac:dyDescent="0.2">
      <c r="A201" s="128"/>
      <c r="B201" s="128"/>
      <c r="D201" s="126"/>
    </row>
    <row r="202" spans="1:4" x14ac:dyDescent="0.2">
      <c r="A202" s="128"/>
      <c r="B202" s="128"/>
      <c r="D202" s="168"/>
    </row>
    <row r="203" spans="1:4" x14ac:dyDescent="0.2">
      <c r="A203" s="128"/>
      <c r="B203" s="128"/>
      <c r="D203" s="180"/>
    </row>
    <row r="204" spans="1:4" x14ac:dyDescent="0.2">
      <c r="A204" s="128"/>
      <c r="B204" s="128"/>
      <c r="D204" s="180"/>
    </row>
    <row r="205" spans="1:4" x14ac:dyDescent="0.2">
      <c r="A205" s="128"/>
      <c r="B205" s="128"/>
      <c r="D205" s="126"/>
    </row>
    <row r="206" spans="1:4" x14ac:dyDescent="0.2">
      <c r="A206" s="128"/>
      <c r="B206" s="128"/>
      <c r="D206" s="168"/>
    </row>
    <row r="207" spans="1:4" x14ac:dyDescent="0.2">
      <c r="A207" s="128"/>
      <c r="B207" s="128"/>
      <c r="D207" s="180"/>
    </row>
    <row r="208" spans="1:4" x14ac:dyDescent="0.2">
      <c r="A208" s="128"/>
      <c r="B208" s="128"/>
      <c r="D208" s="126"/>
    </row>
    <row r="209" spans="1:6" x14ac:dyDescent="0.2">
      <c r="A209" s="128"/>
      <c r="B209" s="128"/>
      <c r="D209" s="168"/>
    </row>
    <row r="210" spans="1:6" x14ac:dyDescent="0.2">
      <c r="A210" s="128"/>
      <c r="B210" s="128"/>
      <c r="D210" s="180"/>
    </row>
    <row r="211" spans="1:6" x14ac:dyDescent="0.2">
      <c r="A211" s="128"/>
      <c r="B211" s="128"/>
      <c r="D211" s="126"/>
    </row>
    <row r="212" spans="1:6" x14ac:dyDescent="0.2">
      <c r="A212" s="128"/>
      <c r="B212" s="128"/>
      <c r="D212" s="168"/>
    </row>
    <row r="213" spans="1:6" x14ac:dyDescent="0.2">
      <c r="A213" s="128"/>
      <c r="B213" s="128"/>
      <c r="D213" s="180"/>
    </row>
    <row r="214" spans="1:6" x14ac:dyDescent="0.2">
      <c r="A214" s="128"/>
      <c r="B214" s="128"/>
      <c r="D214" s="180"/>
    </row>
    <row r="215" spans="1:6" x14ac:dyDescent="0.2">
      <c r="A215" s="128"/>
      <c r="B215" s="128"/>
      <c r="D215" s="126"/>
    </row>
    <row r="216" spans="1:6" x14ac:dyDescent="0.2">
      <c r="A216" s="128"/>
      <c r="B216" s="128"/>
    </row>
    <row r="217" spans="1:6" s="134" customFormat="1" ht="15.75" x14ac:dyDescent="0.2">
      <c r="A217" s="121"/>
      <c r="B217" s="121"/>
      <c r="C217" s="106"/>
      <c r="D217" s="157"/>
      <c r="E217" s="122"/>
      <c r="F217" s="123"/>
    </row>
    <row r="218" spans="1:6" x14ac:dyDescent="0.2">
      <c r="A218" s="128"/>
      <c r="B218" s="128"/>
    </row>
    <row r="219" spans="1:6" s="164" customFormat="1" ht="15.75" x14ac:dyDescent="0.2">
      <c r="A219" s="148"/>
      <c r="B219" s="148"/>
      <c r="C219" s="141"/>
      <c r="D219" s="148"/>
      <c r="E219" s="149"/>
      <c r="F219" s="123"/>
    </row>
    <row r="220" spans="1:6" s="164" customFormat="1" ht="11.25" customHeight="1" x14ac:dyDescent="0.2">
      <c r="A220" s="148"/>
      <c r="B220" s="148"/>
      <c r="C220" s="120"/>
      <c r="D220" s="151"/>
      <c r="E220" s="149"/>
      <c r="F220" s="123"/>
    </row>
    <row r="221" spans="1:6" s="164" customFormat="1" ht="15.75" x14ac:dyDescent="0.2">
      <c r="A221" s="148"/>
      <c r="B221" s="148"/>
      <c r="C221" s="120"/>
      <c r="D221" s="115"/>
      <c r="E221" s="149"/>
      <c r="F221" s="123"/>
    </row>
    <row r="222" spans="1:6" s="164" customFormat="1" ht="15.75" x14ac:dyDescent="0.2">
      <c r="A222" s="148"/>
      <c r="B222" s="148"/>
      <c r="C222" s="120"/>
      <c r="D222" s="129"/>
      <c r="E222" s="182"/>
      <c r="F222" s="183"/>
    </row>
    <row r="223" spans="1:6" s="164" customFormat="1" ht="15.75" x14ac:dyDescent="0.2">
      <c r="A223" s="148"/>
      <c r="B223" s="148"/>
      <c r="C223" s="120"/>
      <c r="D223" s="469"/>
      <c r="E223" s="470"/>
      <c r="F223" s="470"/>
    </row>
    <row r="224" spans="1:6" s="164" customFormat="1" ht="12" customHeight="1" x14ac:dyDescent="0.2">
      <c r="A224" s="148"/>
      <c r="B224" s="148"/>
      <c r="C224" s="120"/>
      <c r="D224" s="151"/>
      <c r="E224" s="149"/>
      <c r="F224" s="123"/>
    </row>
    <row r="225" spans="1:6" s="172" customFormat="1" x14ac:dyDescent="0.2">
      <c r="A225" s="171"/>
      <c r="B225" s="171"/>
      <c r="C225" s="129"/>
      <c r="D225" s="101"/>
      <c r="E225" s="153"/>
      <c r="F225" s="131"/>
    </row>
    <row r="226" spans="1:6" s="172" customFormat="1" x14ac:dyDescent="0.2">
      <c r="A226" s="171"/>
      <c r="B226" s="171"/>
      <c r="C226" s="129"/>
      <c r="D226" s="115"/>
      <c r="E226" s="153"/>
      <c r="F226" s="131"/>
    </row>
    <row r="227" spans="1:6" s="172" customFormat="1" x14ac:dyDescent="0.2">
      <c r="A227" s="171"/>
      <c r="B227" s="171"/>
      <c r="C227" s="129"/>
      <c r="D227" s="101"/>
      <c r="E227" s="153"/>
      <c r="F227" s="131"/>
    </row>
    <row r="228" spans="1:6" x14ac:dyDescent="0.2">
      <c r="A228" s="128"/>
      <c r="B228" s="128"/>
    </row>
    <row r="229" spans="1:6" x14ac:dyDescent="0.2">
      <c r="A229" s="128"/>
      <c r="B229" s="128"/>
      <c r="D229" s="126"/>
    </row>
    <row r="230" spans="1:6" x14ac:dyDescent="0.2">
      <c r="A230" s="128"/>
      <c r="B230" s="128"/>
      <c r="D230" s="126"/>
    </row>
    <row r="231" spans="1:6" x14ac:dyDescent="0.2">
      <c r="A231" s="128"/>
      <c r="B231" s="128"/>
      <c r="D231" s="168"/>
    </row>
    <row r="232" spans="1:6" x14ac:dyDescent="0.2">
      <c r="A232" s="128"/>
      <c r="B232" s="128"/>
      <c r="D232" s="126"/>
    </row>
    <row r="233" spans="1:6" x14ac:dyDescent="0.2">
      <c r="A233" s="128"/>
      <c r="B233" s="128"/>
      <c r="D233" s="126"/>
    </row>
    <row r="234" spans="1:6" x14ac:dyDescent="0.2">
      <c r="A234" s="128"/>
      <c r="B234" s="128"/>
    </row>
    <row r="235" spans="1:6" x14ac:dyDescent="0.2">
      <c r="A235" s="128"/>
      <c r="B235" s="128"/>
      <c r="D235" s="126"/>
    </row>
    <row r="236" spans="1:6" x14ac:dyDescent="0.2">
      <c r="A236" s="128"/>
      <c r="B236" s="128"/>
      <c r="D236" s="126"/>
    </row>
    <row r="237" spans="1:6" x14ac:dyDescent="0.2">
      <c r="A237" s="128"/>
      <c r="B237" s="128"/>
    </row>
    <row r="238" spans="1:6" x14ac:dyDescent="0.2">
      <c r="A238" s="128"/>
      <c r="B238" s="128"/>
    </row>
    <row r="239" spans="1:6" x14ac:dyDescent="0.2">
      <c r="A239" s="128"/>
      <c r="B239" s="128"/>
      <c r="D239" s="126"/>
    </row>
    <row r="240" spans="1:6" x14ac:dyDescent="0.2">
      <c r="A240" s="128"/>
      <c r="B240" s="128"/>
    </row>
    <row r="241" spans="1:4" x14ac:dyDescent="0.2">
      <c r="A241" s="128"/>
      <c r="B241" s="128"/>
      <c r="D241" s="126"/>
    </row>
    <row r="242" spans="1:4" x14ac:dyDescent="0.2">
      <c r="A242" s="128"/>
      <c r="B242" s="128"/>
    </row>
    <row r="243" spans="1:4" x14ac:dyDescent="0.2">
      <c r="A243" s="128"/>
      <c r="B243" s="128"/>
      <c r="D243" s="126"/>
    </row>
    <row r="244" spans="1:4" x14ac:dyDescent="0.2">
      <c r="A244" s="128"/>
      <c r="B244" s="128"/>
      <c r="D244" s="126"/>
    </row>
    <row r="245" spans="1:4" x14ac:dyDescent="0.2">
      <c r="A245" s="128"/>
      <c r="B245" s="128"/>
      <c r="D245" s="165"/>
    </row>
    <row r="246" spans="1:4" ht="37.5" customHeight="1" x14ac:dyDescent="0.2">
      <c r="A246" s="121"/>
      <c r="B246" s="121"/>
    </row>
    <row r="247" spans="1:4" x14ac:dyDescent="0.2">
      <c r="A247" s="128"/>
      <c r="B247" s="128"/>
    </row>
    <row r="248" spans="1:4" x14ac:dyDescent="0.2">
      <c r="A248" s="128"/>
      <c r="B248" s="128"/>
      <c r="D248" s="126"/>
    </row>
    <row r="249" spans="1:4" x14ac:dyDescent="0.2">
      <c r="A249" s="128"/>
      <c r="B249" s="128"/>
      <c r="D249" s="126"/>
    </row>
    <row r="250" spans="1:4" x14ac:dyDescent="0.2">
      <c r="A250" s="128"/>
      <c r="B250" s="128"/>
      <c r="D250" s="165"/>
    </row>
    <row r="251" spans="1:4" x14ac:dyDescent="0.2">
      <c r="A251" s="121"/>
      <c r="B251" s="121"/>
      <c r="D251" s="165"/>
    </row>
    <row r="252" spans="1:4" x14ac:dyDescent="0.2">
      <c r="A252" s="128"/>
      <c r="B252" s="128"/>
      <c r="D252" s="126"/>
    </row>
    <row r="253" spans="1:4" x14ac:dyDescent="0.2">
      <c r="A253" s="128"/>
      <c r="B253" s="128"/>
      <c r="D253" s="126"/>
    </row>
    <row r="254" spans="1:4" x14ac:dyDescent="0.2">
      <c r="A254" s="128"/>
      <c r="B254" s="128"/>
      <c r="D254" s="165"/>
    </row>
    <row r="255" spans="1:4" x14ac:dyDescent="0.2">
      <c r="A255" s="121"/>
      <c r="B255" s="121"/>
      <c r="D255" s="101"/>
    </row>
    <row r="256" spans="1:4" x14ac:dyDescent="0.2">
      <c r="A256" s="128"/>
      <c r="B256" s="128"/>
      <c r="D256" s="126"/>
    </row>
    <row r="257" spans="1:6" x14ac:dyDescent="0.2">
      <c r="A257" s="128"/>
      <c r="B257" s="128"/>
      <c r="D257" s="126"/>
    </row>
    <row r="258" spans="1:6" x14ac:dyDescent="0.2">
      <c r="A258" s="128"/>
      <c r="B258" s="128"/>
      <c r="D258" s="165"/>
    </row>
    <row r="259" spans="1:6" x14ac:dyDescent="0.2">
      <c r="A259" s="121"/>
      <c r="B259" s="121"/>
      <c r="D259" s="101"/>
    </row>
    <row r="260" spans="1:6" x14ac:dyDescent="0.2">
      <c r="A260" s="128"/>
      <c r="B260" s="128"/>
      <c r="D260" s="140"/>
      <c r="E260" s="153"/>
    </row>
    <row r="261" spans="1:6" x14ac:dyDescent="0.2">
      <c r="A261" s="128"/>
      <c r="B261" s="128"/>
    </row>
    <row r="262" spans="1:6" s="134" customFormat="1" ht="15.75" x14ac:dyDescent="0.2">
      <c r="A262" s="121"/>
      <c r="B262" s="121"/>
      <c r="C262" s="106"/>
      <c r="D262" s="157"/>
      <c r="E262" s="122"/>
      <c r="F262" s="123"/>
    </row>
    <row r="263" spans="1:6" ht="19.5" customHeight="1" x14ac:dyDescent="0.2">
      <c r="A263" s="128"/>
      <c r="B263" s="128"/>
    </row>
    <row r="264" spans="1:6" ht="19.5" customHeight="1" x14ac:dyDescent="0.2">
      <c r="A264" s="128"/>
      <c r="B264" s="128"/>
    </row>
    <row r="265" spans="1:6" s="164" customFormat="1" ht="15.75" x14ac:dyDescent="0.2">
      <c r="A265" s="148"/>
      <c r="B265" s="148"/>
      <c r="C265" s="141"/>
      <c r="D265" s="148"/>
      <c r="E265" s="149"/>
      <c r="F265" s="123"/>
    </row>
    <row r="266" spans="1:6" s="172" customFormat="1" ht="15" customHeight="1" x14ac:dyDescent="0.2">
      <c r="A266" s="171"/>
      <c r="B266" s="171"/>
      <c r="C266" s="129"/>
      <c r="D266" s="101"/>
      <c r="E266" s="153"/>
      <c r="F266" s="131"/>
    </row>
    <row r="267" spans="1:6" s="172" customFormat="1" x14ac:dyDescent="0.2">
      <c r="A267" s="171"/>
      <c r="B267" s="171"/>
      <c r="C267" s="129"/>
      <c r="D267" s="115"/>
      <c r="E267" s="153"/>
      <c r="F267" s="131"/>
    </row>
    <row r="268" spans="1:6" s="172" customFormat="1" x14ac:dyDescent="0.2">
      <c r="A268" s="171"/>
      <c r="B268" s="171"/>
      <c r="C268" s="129"/>
      <c r="D268" s="115"/>
      <c r="E268" s="153"/>
      <c r="F268" s="131"/>
    </row>
    <row r="269" spans="1:6" s="172" customFormat="1" x14ac:dyDescent="0.2">
      <c r="A269" s="171"/>
      <c r="B269" s="171"/>
      <c r="C269" s="129"/>
      <c r="D269" s="101"/>
      <c r="E269" s="153"/>
      <c r="F269" s="131"/>
    </row>
    <row r="270" spans="1:6" x14ac:dyDescent="0.2">
      <c r="A270" s="121"/>
      <c r="B270" s="184"/>
      <c r="D270" s="112"/>
    </row>
    <row r="271" spans="1:6" x14ac:dyDescent="0.2">
      <c r="A271" s="128"/>
      <c r="B271" s="128"/>
      <c r="D271" s="185"/>
    </row>
    <row r="272" spans="1:6" s="172" customFormat="1" x14ac:dyDescent="0.2">
      <c r="A272" s="171"/>
      <c r="B272" s="171"/>
      <c r="C272" s="129"/>
      <c r="D272" s="140"/>
      <c r="E272" s="153"/>
      <c r="F272" s="131"/>
    </row>
    <row r="273" spans="1:6" x14ac:dyDescent="0.2">
      <c r="A273" s="128"/>
      <c r="B273" s="128"/>
      <c r="D273" s="186"/>
    </row>
    <row r="274" spans="1:6" x14ac:dyDescent="0.2">
      <c r="A274" s="128"/>
      <c r="B274" s="128"/>
      <c r="D274" s="135"/>
    </row>
    <row r="275" spans="1:6" s="172" customFormat="1" x14ac:dyDescent="0.2">
      <c r="A275" s="171"/>
      <c r="B275" s="171"/>
      <c r="C275" s="129"/>
      <c r="D275" s="100"/>
      <c r="E275" s="153"/>
      <c r="F275" s="131"/>
    </row>
    <row r="276" spans="1:6" s="172" customFormat="1" x14ac:dyDescent="0.2">
      <c r="A276" s="171"/>
      <c r="B276" s="171"/>
      <c r="C276" s="129"/>
      <c r="D276" s="100"/>
      <c r="E276" s="153"/>
      <c r="F276" s="131"/>
    </row>
    <row r="277" spans="1:6" s="172" customFormat="1" x14ac:dyDescent="0.2">
      <c r="A277" s="171"/>
      <c r="B277" s="171"/>
      <c r="C277" s="129"/>
      <c r="D277" s="100"/>
      <c r="E277" s="153"/>
      <c r="F277" s="131"/>
    </row>
    <row r="278" spans="1:6" s="172" customFormat="1" x14ac:dyDescent="0.2">
      <c r="A278" s="171"/>
      <c r="B278" s="171"/>
      <c r="C278" s="129"/>
      <c r="D278" s="135"/>
      <c r="E278" s="153"/>
      <c r="F278" s="131"/>
    </row>
    <row r="279" spans="1:6" s="172" customFormat="1" x14ac:dyDescent="0.2">
      <c r="A279" s="171"/>
      <c r="B279" s="171"/>
      <c r="C279" s="129"/>
      <c r="D279" s="100"/>
      <c r="E279" s="153"/>
      <c r="F279" s="131"/>
    </row>
    <row r="280" spans="1:6" s="172" customFormat="1" x14ac:dyDescent="0.2">
      <c r="A280" s="171"/>
      <c r="B280" s="171"/>
      <c r="C280" s="129"/>
      <c r="D280" s="101"/>
      <c r="E280" s="153"/>
      <c r="F280" s="131"/>
    </row>
    <row r="281" spans="1:6" s="172" customFormat="1" ht="47.25" customHeight="1" x14ac:dyDescent="0.2">
      <c r="A281" s="171"/>
      <c r="B281" s="171"/>
      <c r="C281" s="129"/>
      <c r="D281" s="115"/>
      <c r="E281" s="153"/>
      <c r="F281" s="131"/>
    </row>
    <row r="282" spans="1:6" s="172" customFormat="1" x14ac:dyDescent="0.2">
      <c r="A282" s="171"/>
      <c r="B282" s="171"/>
      <c r="C282" s="129"/>
      <c r="D282" s="101"/>
      <c r="E282" s="153"/>
      <c r="F282" s="131"/>
    </row>
    <row r="283" spans="1:6" s="172" customFormat="1" x14ac:dyDescent="0.2">
      <c r="A283" s="171"/>
      <c r="B283" s="171"/>
      <c r="C283" s="129"/>
      <c r="D283" s="101"/>
      <c r="E283" s="153"/>
      <c r="F283" s="131"/>
    </row>
    <row r="284" spans="1:6" s="172" customFormat="1" x14ac:dyDescent="0.2">
      <c r="A284" s="171"/>
      <c r="B284" s="171"/>
      <c r="C284" s="129"/>
      <c r="D284" s="101"/>
      <c r="E284" s="153"/>
      <c r="F284" s="131"/>
    </row>
    <row r="285" spans="1:6" s="172" customFormat="1" x14ac:dyDescent="0.2">
      <c r="A285" s="171"/>
      <c r="B285" s="171"/>
      <c r="C285" s="129"/>
      <c r="D285" s="101"/>
      <c r="E285" s="153"/>
      <c r="F285" s="131"/>
    </row>
    <row r="286" spans="1:6" s="172" customFormat="1" x14ac:dyDescent="0.2">
      <c r="A286" s="171"/>
      <c r="B286" s="171"/>
      <c r="C286" s="129"/>
      <c r="D286" s="140"/>
      <c r="E286" s="153"/>
      <c r="F286" s="131"/>
    </row>
    <row r="287" spans="1:6" s="172" customFormat="1" x14ac:dyDescent="0.2">
      <c r="A287" s="171"/>
      <c r="B287" s="171"/>
      <c r="C287" s="129"/>
      <c r="D287" s="187"/>
      <c r="E287" s="153"/>
      <c r="F287" s="131"/>
    </row>
    <row r="288" spans="1:6" s="172" customFormat="1" x14ac:dyDescent="0.2">
      <c r="A288" s="171"/>
      <c r="B288" s="171"/>
      <c r="C288" s="129"/>
      <c r="D288" s="135"/>
      <c r="E288" s="153"/>
      <c r="F288" s="131"/>
    </row>
    <row r="289" spans="1:6" s="172" customFormat="1" x14ac:dyDescent="0.2">
      <c r="A289" s="171"/>
      <c r="B289" s="171"/>
      <c r="C289" s="129"/>
      <c r="D289" s="100"/>
      <c r="E289" s="153"/>
      <c r="F289" s="131"/>
    </row>
    <row r="290" spans="1:6" s="172" customFormat="1" x14ac:dyDescent="0.2">
      <c r="A290" s="171"/>
      <c r="B290" s="171"/>
      <c r="C290" s="129"/>
      <c r="D290" s="100"/>
      <c r="E290" s="153"/>
      <c r="F290" s="131"/>
    </row>
    <row r="291" spans="1:6" s="172" customFormat="1" x14ac:dyDescent="0.2">
      <c r="A291" s="171"/>
      <c r="B291" s="171"/>
      <c r="C291" s="129"/>
      <c r="D291" s="100"/>
      <c r="E291" s="153"/>
      <c r="F291" s="131"/>
    </row>
    <row r="292" spans="1:6" s="172" customFormat="1" x14ac:dyDescent="0.2">
      <c r="A292" s="171"/>
      <c r="B292" s="171"/>
      <c r="C292" s="129"/>
      <c r="D292" s="135"/>
      <c r="E292" s="153"/>
      <c r="F292" s="131"/>
    </row>
    <row r="293" spans="1:6" s="172" customFormat="1" x14ac:dyDescent="0.2">
      <c r="A293" s="171"/>
      <c r="B293" s="171"/>
      <c r="C293" s="129"/>
      <c r="D293" s="101"/>
      <c r="E293" s="153"/>
      <c r="F293" s="131"/>
    </row>
    <row r="294" spans="1:6" s="189" customFormat="1" x14ac:dyDescent="0.2">
      <c r="A294" s="188"/>
      <c r="B294" s="188"/>
      <c r="C294" s="136"/>
      <c r="D294" s="100"/>
      <c r="E294" s="166"/>
      <c r="F294" s="131"/>
    </row>
    <row r="295" spans="1:6" x14ac:dyDescent="0.2">
      <c r="A295" s="128"/>
      <c r="B295" s="128"/>
      <c r="D295" s="112"/>
    </row>
    <row r="296" spans="1:6" s="172" customFormat="1" x14ac:dyDescent="0.2">
      <c r="A296" s="171"/>
      <c r="B296" s="171"/>
      <c r="C296" s="129"/>
      <c r="D296" s="101"/>
      <c r="E296" s="153"/>
      <c r="F296" s="131"/>
    </row>
    <row r="297" spans="1:6" s="172" customFormat="1" x14ac:dyDescent="0.2">
      <c r="A297" s="171"/>
      <c r="B297" s="171"/>
      <c r="C297" s="129"/>
      <c r="D297" s="140"/>
      <c r="E297" s="153"/>
      <c r="F297" s="131"/>
    </row>
    <row r="298" spans="1:6" x14ac:dyDescent="0.2">
      <c r="A298" s="128"/>
      <c r="B298" s="128"/>
      <c r="D298" s="126"/>
    </row>
    <row r="299" spans="1:6" x14ac:dyDescent="0.2">
      <c r="A299" s="128"/>
      <c r="B299" s="128"/>
      <c r="D299" s="165"/>
    </row>
    <row r="300" spans="1:6" s="172" customFormat="1" x14ac:dyDescent="0.2">
      <c r="A300" s="171"/>
      <c r="B300" s="171"/>
      <c r="C300" s="129"/>
      <c r="D300" s="137"/>
      <c r="E300" s="153"/>
      <c r="F300" s="131"/>
    </row>
    <row r="301" spans="1:6" s="172" customFormat="1" x14ac:dyDescent="0.2">
      <c r="A301" s="171"/>
      <c r="B301" s="171"/>
      <c r="C301" s="129"/>
      <c r="D301" s="100"/>
      <c r="E301" s="153"/>
      <c r="F301" s="131"/>
    </row>
    <row r="302" spans="1:6" s="172" customFormat="1" x14ac:dyDescent="0.2">
      <c r="A302" s="171"/>
      <c r="B302" s="171"/>
      <c r="C302" s="129"/>
      <c r="D302" s="100"/>
      <c r="E302" s="153"/>
      <c r="F302" s="131"/>
    </row>
    <row r="303" spans="1:6" s="172" customFormat="1" x14ac:dyDescent="0.2">
      <c r="A303" s="171"/>
      <c r="B303" s="171"/>
      <c r="C303" s="129"/>
      <c r="D303" s="135"/>
      <c r="E303" s="153"/>
      <c r="F303" s="131"/>
    </row>
    <row r="304" spans="1:6" s="172" customFormat="1" x14ac:dyDescent="0.2">
      <c r="A304" s="171"/>
      <c r="B304" s="171"/>
      <c r="C304" s="129"/>
      <c r="D304" s="101"/>
      <c r="E304" s="153"/>
      <c r="F304" s="131"/>
    </row>
    <row r="305" spans="1:6" x14ac:dyDescent="0.2">
      <c r="A305" s="128"/>
      <c r="B305" s="128"/>
      <c r="D305" s="100"/>
    </row>
    <row r="306" spans="1:6" x14ac:dyDescent="0.2">
      <c r="A306" s="128"/>
      <c r="B306" s="128"/>
      <c r="D306" s="101"/>
    </row>
    <row r="307" spans="1:6" x14ac:dyDescent="0.2">
      <c r="A307" s="128"/>
      <c r="B307" s="128"/>
      <c r="D307" s="101"/>
    </row>
    <row r="308" spans="1:6" s="172" customFormat="1" x14ac:dyDescent="0.2">
      <c r="A308" s="171"/>
      <c r="B308" s="171"/>
      <c r="C308" s="129"/>
      <c r="D308" s="101"/>
      <c r="E308" s="153"/>
      <c r="F308" s="131"/>
    </row>
    <row r="309" spans="1:6" s="172" customFormat="1" x14ac:dyDescent="0.2">
      <c r="A309" s="171"/>
      <c r="B309" s="171"/>
      <c r="C309" s="129"/>
      <c r="D309" s="140"/>
      <c r="E309" s="153"/>
      <c r="F309" s="131"/>
    </row>
    <row r="310" spans="1:6" s="172" customFormat="1" x14ac:dyDescent="0.2">
      <c r="A310" s="171"/>
      <c r="B310" s="171"/>
      <c r="C310" s="129"/>
      <c r="D310" s="138"/>
      <c r="E310" s="153"/>
      <c r="F310" s="131"/>
    </row>
    <row r="311" spans="1:6" s="172" customFormat="1" x14ac:dyDescent="0.2">
      <c r="A311" s="171"/>
      <c r="B311" s="171"/>
      <c r="C311" s="129"/>
      <c r="D311" s="140"/>
      <c r="E311" s="153"/>
      <c r="F311" s="131"/>
    </row>
    <row r="312" spans="1:6" s="172" customFormat="1" x14ac:dyDescent="0.2">
      <c r="A312" s="171"/>
      <c r="B312" s="171"/>
      <c r="C312" s="129"/>
      <c r="D312" s="101"/>
      <c r="E312" s="153"/>
      <c r="F312" s="131"/>
    </row>
    <row r="313" spans="1:6" s="172" customFormat="1" x14ac:dyDescent="0.2">
      <c r="A313" s="171"/>
      <c r="B313" s="171"/>
      <c r="C313" s="129"/>
      <c r="D313" s="140"/>
      <c r="E313" s="153"/>
      <c r="F313" s="131"/>
    </row>
    <row r="314" spans="1:6" s="172" customFormat="1" x14ac:dyDescent="0.2">
      <c r="A314" s="171"/>
      <c r="B314" s="171"/>
      <c r="C314" s="129"/>
      <c r="D314" s="138"/>
      <c r="E314" s="153"/>
      <c r="F314" s="131"/>
    </row>
    <row r="315" spans="1:6" s="172" customFormat="1" x14ac:dyDescent="0.2">
      <c r="A315" s="171"/>
      <c r="B315" s="171"/>
      <c r="C315" s="129"/>
      <c r="D315" s="140"/>
      <c r="E315" s="153"/>
      <c r="F315" s="131"/>
    </row>
    <row r="316" spans="1:6" x14ac:dyDescent="0.2">
      <c r="A316" s="128"/>
      <c r="B316" s="128"/>
      <c r="D316" s="186"/>
    </row>
    <row r="317" spans="1:6" x14ac:dyDescent="0.2">
      <c r="A317" s="128"/>
      <c r="B317" s="128"/>
      <c r="D317" s="135"/>
    </row>
    <row r="318" spans="1:6" s="172" customFormat="1" x14ac:dyDescent="0.2">
      <c r="A318" s="171"/>
      <c r="B318" s="171"/>
      <c r="C318" s="129"/>
      <c r="D318" s="137"/>
      <c r="E318" s="153"/>
      <c r="F318" s="131"/>
    </row>
    <row r="319" spans="1:6" s="172" customFormat="1" x14ac:dyDescent="0.2">
      <c r="A319" s="171"/>
      <c r="B319" s="171"/>
      <c r="C319" s="129"/>
      <c r="D319" s="100"/>
      <c r="E319" s="153"/>
      <c r="F319" s="131"/>
    </row>
    <row r="320" spans="1:6" s="172" customFormat="1" x14ac:dyDescent="0.2">
      <c r="A320" s="171"/>
      <c r="B320" s="171"/>
      <c r="C320" s="129"/>
      <c r="D320" s="100"/>
      <c r="E320" s="153"/>
      <c r="F320" s="131"/>
    </row>
    <row r="321" spans="1:6" s="172" customFormat="1" x14ac:dyDescent="0.2">
      <c r="A321" s="171"/>
      <c r="B321" s="171"/>
      <c r="C321" s="129"/>
      <c r="D321" s="135"/>
      <c r="E321" s="153"/>
      <c r="F321" s="131"/>
    </row>
    <row r="322" spans="1:6" s="172" customFormat="1" x14ac:dyDescent="0.2">
      <c r="A322" s="171"/>
      <c r="B322" s="171"/>
      <c r="C322" s="129"/>
      <c r="D322" s="101"/>
      <c r="E322" s="153"/>
      <c r="F322" s="131"/>
    </row>
    <row r="323" spans="1:6" x14ac:dyDescent="0.2">
      <c r="A323" s="128"/>
      <c r="B323" s="128"/>
      <c r="D323" s="100"/>
    </row>
    <row r="324" spans="1:6" s="172" customFormat="1" x14ac:dyDescent="0.2">
      <c r="A324" s="171"/>
      <c r="B324" s="171"/>
      <c r="C324" s="129"/>
      <c r="D324" s="138"/>
      <c r="E324" s="153"/>
      <c r="F324" s="131"/>
    </row>
    <row r="325" spans="1:6" s="172" customFormat="1" x14ac:dyDescent="0.2">
      <c r="A325" s="171"/>
      <c r="B325" s="171"/>
      <c r="C325" s="129"/>
      <c r="D325" s="140"/>
      <c r="E325" s="153"/>
      <c r="F325" s="131"/>
    </row>
    <row r="326" spans="1:6" s="172" customFormat="1" x14ac:dyDescent="0.2">
      <c r="A326" s="171"/>
      <c r="B326" s="171"/>
      <c r="C326" s="129"/>
      <c r="D326" s="138"/>
      <c r="E326" s="153"/>
      <c r="F326" s="131"/>
    </row>
    <row r="327" spans="1:6" s="172" customFormat="1" x14ac:dyDescent="0.2">
      <c r="A327" s="171"/>
      <c r="B327" s="171"/>
      <c r="C327" s="129"/>
      <c r="D327" s="140"/>
      <c r="E327" s="153"/>
      <c r="F327" s="131"/>
    </row>
    <row r="328" spans="1:6" s="172" customFormat="1" x14ac:dyDescent="0.2">
      <c r="A328" s="171"/>
      <c r="B328" s="171"/>
      <c r="C328" s="129"/>
      <c r="D328" s="138"/>
      <c r="E328" s="153"/>
      <c r="F328" s="131"/>
    </row>
    <row r="329" spans="1:6" s="172" customFormat="1" x14ac:dyDescent="0.2">
      <c r="A329" s="171"/>
      <c r="B329" s="171"/>
      <c r="C329" s="129"/>
      <c r="D329" s="140"/>
      <c r="E329" s="153"/>
      <c r="F329" s="131"/>
    </row>
    <row r="330" spans="1:6" ht="13.5" customHeight="1" x14ac:dyDescent="0.2">
      <c r="A330" s="128"/>
      <c r="B330" s="128"/>
      <c r="D330" s="186"/>
    </row>
    <row r="331" spans="1:6" ht="13.5" customHeight="1" x14ac:dyDescent="0.2">
      <c r="A331" s="128"/>
      <c r="B331" s="128"/>
      <c r="D331" s="187"/>
    </row>
    <row r="332" spans="1:6" x14ac:dyDescent="0.2">
      <c r="A332" s="128"/>
      <c r="B332" s="128"/>
      <c r="D332" s="186"/>
    </row>
    <row r="333" spans="1:6" x14ac:dyDescent="0.2">
      <c r="A333" s="128"/>
      <c r="B333" s="128"/>
      <c r="D333" s="135"/>
    </row>
    <row r="334" spans="1:6" s="172" customFormat="1" x14ac:dyDescent="0.2">
      <c r="A334" s="121"/>
      <c r="B334" s="121"/>
      <c r="C334" s="106"/>
      <c r="D334" s="100"/>
      <c r="E334" s="153"/>
      <c r="F334" s="131"/>
    </row>
    <row r="335" spans="1:6" s="172" customFormat="1" x14ac:dyDescent="0.2">
      <c r="A335" s="171"/>
      <c r="B335" s="171"/>
      <c r="C335" s="129"/>
      <c r="D335" s="100"/>
      <c r="E335" s="153"/>
      <c r="F335" s="131"/>
    </row>
    <row r="336" spans="1:6" s="172" customFormat="1" x14ac:dyDescent="0.2">
      <c r="A336" s="171"/>
      <c r="B336" s="171"/>
      <c r="C336" s="129"/>
      <c r="D336" s="139"/>
      <c r="E336" s="153"/>
      <c r="F336" s="131"/>
    </row>
    <row r="337" spans="1:6" s="172" customFormat="1" x14ac:dyDescent="0.2">
      <c r="A337" s="171"/>
      <c r="B337" s="171"/>
      <c r="C337" s="129"/>
      <c r="D337" s="101"/>
      <c r="E337" s="153"/>
      <c r="F337" s="131"/>
    </row>
    <row r="338" spans="1:6" s="172" customFormat="1" x14ac:dyDescent="0.2">
      <c r="A338" s="171"/>
      <c r="B338" s="171"/>
      <c r="C338" s="129"/>
      <c r="D338" s="101"/>
      <c r="E338" s="153"/>
      <c r="F338" s="131"/>
    </row>
    <row r="339" spans="1:6" s="172" customFormat="1" x14ac:dyDescent="0.2">
      <c r="A339" s="171"/>
      <c r="B339" s="171"/>
      <c r="C339" s="129"/>
      <c r="D339" s="115"/>
      <c r="E339" s="153"/>
      <c r="F339" s="131"/>
    </row>
    <row r="340" spans="1:6" s="172" customFormat="1" x14ac:dyDescent="0.2">
      <c r="A340" s="171"/>
      <c r="B340" s="171"/>
      <c r="C340" s="129"/>
      <c r="D340" s="115"/>
      <c r="E340" s="153"/>
      <c r="F340" s="131"/>
    </row>
    <row r="341" spans="1:6" s="172" customFormat="1" x14ac:dyDescent="0.2">
      <c r="A341" s="171"/>
      <c r="B341" s="171"/>
      <c r="C341" s="129"/>
      <c r="D341" s="115"/>
      <c r="E341" s="153"/>
      <c r="F341" s="131"/>
    </row>
    <row r="342" spans="1:6" s="172" customFormat="1" x14ac:dyDescent="0.2">
      <c r="A342" s="171"/>
      <c r="B342" s="171"/>
      <c r="C342" s="129"/>
      <c r="D342" s="115"/>
      <c r="E342" s="153"/>
      <c r="F342" s="131"/>
    </row>
    <row r="343" spans="1:6" s="172" customFormat="1" x14ac:dyDescent="0.2">
      <c r="A343" s="171"/>
      <c r="B343" s="171"/>
      <c r="C343" s="129"/>
      <c r="D343" s="101"/>
      <c r="E343" s="153"/>
      <c r="F343" s="131"/>
    </row>
    <row r="344" spans="1:6" s="172" customFormat="1" x14ac:dyDescent="0.2">
      <c r="A344" s="171"/>
      <c r="B344" s="171"/>
      <c r="C344" s="129"/>
      <c r="D344" s="101"/>
      <c r="E344" s="153"/>
      <c r="F344" s="131"/>
    </row>
    <row r="345" spans="1:6" s="172" customFormat="1" x14ac:dyDescent="0.2">
      <c r="A345" s="171"/>
      <c r="B345" s="171"/>
      <c r="C345" s="129"/>
      <c r="D345" s="101"/>
      <c r="E345" s="153"/>
      <c r="F345" s="131"/>
    </row>
    <row r="346" spans="1:6" s="172" customFormat="1" x14ac:dyDescent="0.2">
      <c r="A346" s="171"/>
      <c r="B346" s="171"/>
      <c r="C346" s="129"/>
      <c r="D346" s="101"/>
      <c r="E346" s="153"/>
      <c r="F346" s="131"/>
    </row>
    <row r="347" spans="1:6" s="172" customFormat="1" x14ac:dyDescent="0.2">
      <c r="A347" s="171"/>
      <c r="B347" s="171"/>
      <c r="C347" s="129"/>
      <c r="D347" s="140"/>
      <c r="E347" s="153"/>
      <c r="F347" s="131"/>
    </row>
    <row r="348" spans="1:6" s="172" customFormat="1" x14ac:dyDescent="0.2">
      <c r="A348" s="171"/>
      <c r="B348" s="171"/>
      <c r="C348" s="129"/>
      <c r="D348" s="190"/>
      <c r="E348" s="153"/>
      <c r="F348" s="131"/>
    </row>
    <row r="349" spans="1:6" s="172" customFormat="1" x14ac:dyDescent="0.2">
      <c r="A349" s="171"/>
      <c r="B349" s="171"/>
      <c r="C349" s="129"/>
      <c r="D349" s="190"/>
      <c r="E349" s="153"/>
      <c r="F349" s="131"/>
    </row>
    <row r="350" spans="1:6" s="172" customFormat="1" x14ac:dyDescent="0.2">
      <c r="A350" s="171"/>
      <c r="B350" s="171"/>
      <c r="C350" s="129"/>
      <c r="D350" s="140"/>
      <c r="E350" s="153"/>
      <c r="F350" s="131"/>
    </row>
    <row r="351" spans="1:6" s="172" customFormat="1" x14ac:dyDescent="0.2">
      <c r="A351" s="171"/>
      <c r="B351" s="171"/>
      <c r="C351" s="129"/>
      <c r="D351" s="135"/>
      <c r="E351" s="153"/>
      <c r="F351" s="131"/>
    </row>
    <row r="352" spans="1:6" s="172" customFormat="1" x14ac:dyDescent="0.2">
      <c r="A352" s="171"/>
      <c r="B352" s="171"/>
      <c r="C352" s="129"/>
      <c r="D352" s="140"/>
      <c r="E352" s="153"/>
      <c r="F352" s="131"/>
    </row>
    <row r="353" spans="1:6" s="172" customFormat="1" x14ac:dyDescent="0.2">
      <c r="A353" s="171"/>
      <c r="B353" s="171"/>
      <c r="C353" s="129"/>
      <c r="D353" s="190"/>
      <c r="E353" s="153"/>
      <c r="F353" s="131"/>
    </row>
    <row r="354" spans="1:6" s="172" customFormat="1" x14ac:dyDescent="0.2">
      <c r="A354" s="171"/>
      <c r="B354" s="171"/>
      <c r="C354" s="129"/>
      <c r="D354" s="190"/>
      <c r="E354" s="153"/>
      <c r="F354" s="131"/>
    </row>
    <row r="355" spans="1:6" s="172" customFormat="1" x14ac:dyDescent="0.2">
      <c r="A355" s="171"/>
      <c r="B355" s="171"/>
      <c r="C355" s="129"/>
      <c r="D355" s="140"/>
      <c r="E355" s="153"/>
      <c r="F355" s="131"/>
    </row>
    <row r="356" spans="1:6" x14ac:dyDescent="0.2">
      <c r="A356" s="128"/>
      <c r="B356" s="128"/>
      <c r="D356" s="187"/>
    </row>
    <row r="357" spans="1:6" x14ac:dyDescent="0.2">
      <c r="A357" s="128"/>
      <c r="B357" s="128"/>
      <c r="D357" s="187"/>
    </row>
    <row r="358" spans="1:6" x14ac:dyDescent="0.2">
      <c r="A358" s="128"/>
      <c r="B358" s="128"/>
      <c r="D358" s="165"/>
    </row>
    <row r="359" spans="1:6" x14ac:dyDescent="0.2">
      <c r="A359" s="121"/>
      <c r="B359" s="121"/>
      <c r="D359" s="100"/>
    </row>
    <row r="360" spans="1:6" x14ac:dyDescent="0.2">
      <c r="A360" s="128"/>
      <c r="B360" s="128"/>
      <c r="D360" s="101"/>
    </row>
    <row r="361" spans="1:6" s="172" customFormat="1" x14ac:dyDescent="0.2">
      <c r="A361" s="171"/>
      <c r="B361" s="171"/>
      <c r="C361" s="129"/>
      <c r="D361" s="140"/>
      <c r="E361" s="153"/>
      <c r="F361" s="131"/>
    </row>
    <row r="362" spans="1:6" s="172" customFormat="1" x14ac:dyDescent="0.2">
      <c r="A362" s="171"/>
      <c r="B362" s="171"/>
      <c r="C362" s="129"/>
      <c r="D362" s="190"/>
      <c r="E362" s="153"/>
      <c r="F362" s="131"/>
    </row>
    <row r="363" spans="1:6" s="172" customFormat="1" x14ac:dyDescent="0.2">
      <c r="A363" s="171"/>
      <c r="B363" s="171"/>
      <c r="C363" s="129"/>
      <c r="D363" s="190"/>
      <c r="E363" s="153"/>
      <c r="F363" s="131"/>
    </row>
    <row r="364" spans="1:6" x14ac:dyDescent="0.2">
      <c r="A364" s="128"/>
      <c r="B364" s="128"/>
      <c r="D364" s="126"/>
    </row>
    <row r="365" spans="1:6" x14ac:dyDescent="0.2">
      <c r="A365" s="128"/>
      <c r="B365" s="128"/>
      <c r="D365" s="126"/>
    </row>
    <row r="366" spans="1:6" x14ac:dyDescent="0.2">
      <c r="A366" s="128"/>
      <c r="B366" s="128"/>
      <c r="D366" s="165"/>
    </row>
    <row r="367" spans="1:6" x14ac:dyDescent="0.2">
      <c r="A367" s="121"/>
      <c r="B367" s="121"/>
      <c r="D367" s="101"/>
    </row>
    <row r="368" spans="1:6" x14ac:dyDescent="0.2">
      <c r="A368" s="128"/>
      <c r="B368" s="128"/>
      <c r="D368" s="101"/>
    </row>
    <row r="369" spans="1:5" x14ac:dyDescent="0.2">
      <c r="A369" s="171"/>
      <c r="B369" s="171"/>
      <c r="C369" s="129"/>
      <c r="D369" s="140"/>
      <c r="E369" s="153"/>
    </row>
    <row r="370" spans="1:5" x14ac:dyDescent="0.2">
      <c r="A370" s="171"/>
      <c r="B370" s="171"/>
      <c r="C370" s="129"/>
      <c r="D370" s="190"/>
      <c r="E370" s="153"/>
    </row>
    <row r="371" spans="1:5" x14ac:dyDescent="0.2">
      <c r="A371" s="171"/>
      <c r="B371" s="171"/>
      <c r="C371" s="129"/>
      <c r="D371" s="190"/>
      <c r="E371" s="153"/>
    </row>
    <row r="372" spans="1:5" x14ac:dyDescent="0.2">
      <c r="A372" s="128"/>
      <c r="B372" s="128"/>
      <c r="D372" s="126"/>
    </row>
    <row r="373" spans="1:5" x14ac:dyDescent="0.2">
      <c r="A373" s="128"/>
      <c r="B373" s="128"/>
      <c r="D373" s="126"/>
    </row>
    <row r="374" spans="1:5" x14ac:dyDescent="0.2">
      <c r="A374" s="128"/>
      <c r="B374" s="128"/>
      <c r="D374" s="165"/>
    </row>
    <row r="375" spans="1:5" ht="36" customHeight="1" x14ac:dyDescent="0.2">
      <c r="A375" s="121"/>
      <c r="B375" s="121"/>
      <c r="D375" s="101"/>
    </row>
    <row r="376" spans="1:5" x14ac:dyDescent="0.2">
      <c r="A376" s="128"/>
      <c r="B376" s="128"/>
      <c r="D376" s="126"/>
      <c r="E376" s="153"/>
    </row>
    <row r="377" spans="1:5" x14ac:dyDescent="0.2">
      <c r="A377" s="128"/>
      <c r="B377" s="128"/>
      <c r="D377" s="126"/>
      <c r="E377" s="153"/>
    </row>
    <row r="378" spans="1:5" x14ac:dyDescent="0.2">
      <c r="A378" s="128"/>
      <c r="B378" s="128"/>
      <c r="D378" s="126"/>
      <c r="E378" s="153"/>
    </row>
    <row r="379" spans="1:5" x14ac:dyDescent="0.2">
      <c r="A379" s="128"/>
      <c r="B379" s="128"/>
      <c r="D379" s="165"/>
    </row>
    <row r="380" spans="1:5" ht="36" customHeight="1" x14ac:dyDescent="0.2">
      <c r="A380" s="121"/>
      <c r="B380" s="121"/>
      <c r="D380" s="101"/>
    </row>
    <row r="381" spans="1:5" x14ac:dyDescent="0.2">
      <c r="A381" s="128"/>
      <c r="B381" s="128"/>
      <c r="D381" s="126"/>
      <c r="E381" s="153"/>
    </row>
    <row r="382" spans="1:5" x14ac:dyDescent="0.2">
      <c r="A382" s="128"/>
      <c r="B382" s="128"/>
      <c r="D382" s="126"/>
      <c r="E382" s="153"/>
    </row>
    <row r="383" spans="1:5" x14ac:dyDescent="0.2">
      <c r="A383" s="128"/>
      <c r="B383" s="128"/>
      <c r="D383" s="165"/>
    </row>
    <row r="384" spans="1:5" ht="35.25" customHeight="1" x14ac:dyDescent="0.2">
      <c r="A384" s="121"/>
      <c r="B384" s="121"/>
      <c r="D384" s="101"/>
    </row>
    <row r="385" spans="1:5" x14ac:dyDescent="0.2">
      <c r="A385" s="121"/>
      <c r="B385" s="121"/>
      <c r="D385" s="101"/>
    </row>
    <row r="386" spans="1:5" ht="25.5" customHeight="1" x14ac:dyDescent="0.2">
      <c r="A386" s="128"/>
      <c r="B386" s="128"/>
      <c r="D386" s="101"/>
    </row>
    <row r="387" spans="1:5" x14ac:dyDescent="0.2">
      <c r="A387" s="171"/>
      <c r="B387" s="171"/>
      <c r="C387" s="129"/>
      <c r="D387" s="126"/>
      <c r="E387" s="153"/>
    </row>
    <row r="388" spans="1:5" x14ac:dyDescent="0.2">
      <c r="A388" s="171"/>
      <c r="B388" s="171"/>
      <c r="C388" s="129"/>
      <c r="D388" s="190"/>
      <c r="E388" s="153"/>
    </row>
    <row r="389" spans="1:5" x14ac:dyDescent="0.2">
      <c r="A389" s="171"/>
      <c r="B389" s="171"/>
      <c r="C389" s="129"/>
      <c r="D389" s="190"/>
      <c r="E389" s="153"/>
    </row>
    <row r="390" spans="1:5" x14ac:dyDescent="0.2">
      <c r="A390" s="128"/>
      <c r="B390" s="128"/>
      <c r="D390" s="165"/>
    </row>
    <row r="391" spans="1:5" x14ac:dyDescent="0.2">
      <c r="A391" s="121"/>
      <c r="B391" s="121"/>
      <c r="D391" s="101"/>
    </row>
    <row r="392" spans="1:5" x14ac:dyDescent="0.2">
      <c r="A392" s="121"/>
      <c r="B392" s="121"/>
      <c r="D392" s="101"/>
    </row>
    <row r="393" spans="1:5" x14ac:dyDescent="0.2">
      <c r="A393" s="128"/>
      <c r="B393" s="128"/>
      <c r="D393" s="101"/>
    </row>
    <row r="394" spans="1:5" x14ac:dyDescent="0.2">
      <c r="A394" s="171"/>
      <c r="B394" s="171"/>
      <c r="C394" s="129"/>
      <c r="D394" s="126"/>
      <c r="E394" s="153"/>
    </row>
    <row r="395" spans="1:5" x14ac:dyDescent="0.2">
      <c r="A395" s="171"/>
      <c r="B395" s="171"/>
      <c r="C395" s="129"/>
      <c r="D395" s="190"/>
      <c r="E395" s="153"/>
    </row>
    <row r="396" spans="1:5" x14ac:dyDescent="0.2">
      <c r="A396" s="171"/>
      <c r="B396" s="171"/>
      <c r="C396" s="129"/>
      <c r="D396" s="190"/>
      <c r="E396" s="153"/>
    </row>
    <row r="397" spans="1:5" x14ac:dyDescent="0.2">
      <c r="A397" s="171"/>
      <c r="B397" s="171"/>
      <c r="C397" s="129"/>
      <c r="D397" s="190"/>
      <c r="E397" s="153"/>
    </row>
    <row r="398" spans="1:5" x14ac:dyDescent="0.2">
      <c r="A398" s="171"/>
      <c r="B398" s="171"/>
      <c r="C398" s="129"/>
      <c r="D398" s="190"/>
      <c r="E398" s="153"/>
    </row>
    <row r="399" spans="1:5" x14ac:dyDescent="0.2">
      <c r="A399" s="128"/>
      <c r="B399" s="128"/>
      <c r="D399" s="165"/>
    </row>
    <row r="400" spans="1:5" x14ac:dyDescent="0.2">
      <c r="A400" s="121"/>
      <c r="B400" s="121"/>
      <c r="D400" s="101"/>
    </row>
    <row r="401" spans="1:5" x14ac:dyDescent="0.2">
      <c r="A401" s="121"/>
      <c r="B401" s="121"/>
      <c r="D401" s="101"/>
    </row>
    <row r="402" spans="1:5" x14ac:dyDescent="0.2">
      <c r="A402" s="121"/>
      <c r="B402" s="121"/>
      <c r="D402" s="115"/>
    </row>
    <row r="403" spans="1:5" ht="12" customHeight="1" x14ac:dyDescent="0.2">
      <c r="A403" s="128"/>
      <c r="B403" s="128"/>
      <c r="D403" s="126"/>
    </row>
    <row r="404" spans="1:5" x14ac:dyDescent="0.2">
      <c r="A404" s="128"/>
      <c r="B404" s="128"/>
      <c r="D404" s="190"/>
      <c r="E404" s="153"/>
    </row>
    <row r="405" spans="1:5" x14ac:dyDescent="0.2">
      <c r="A405" s="128"/>
      <c r="B405" s="128"/>
      <c r="D405" s="190"/>
      <c r="E405" s="153"/>
    </row>
    <row r="406" spans="1:5" x14ac:dyDescent="0.2">
      <c r="A406" s="128"/>
      <c r="B406" s="128"/>
      <c r="D406" s="190"/>
      <c r="E406" s="153"/>
    </row>
    <row r="407" spans="1:5" x14ac:dyDescent="0.2">
      <c r="A407" s="128"/>
      <c r="B407" s="128"/>
      <c r="D407" s="165"/>
      <c r="E407" s="153"/>
    </row>
    <row r="408" spans="1:5" x14ac:dyDescent="0.2">
      <c r="A408" s="121"/>
      <c r="B408" s="121"/>
    </row>
    <row r="409" spans="1:5" x14ac:dyDescent="0.2">
      <c r="A409" s="128"/>
      <c r="B409" s="128"/>
    </row>
    <row r="410" spans="1:5" x14ac:dyDescent="0.2">
      <c r="A410" s="128"/>
      <c r="B410" s="128"/>
    </row>
    <row r="411" spans="1:5" x14ac:dyDescent="0.2">
      <c r="A411" s="128"/>
      <c r="B411" s="128"/>
    </row>
    <row r="412" spans="1:5" x14ac:dyDescent="0.2">
      <c r="A412" s="128"/>
      <c r="B412" s="128"/>
    </row>
    <row r="413" spans="1:5" x14ac:dyDescent="0.2">
      <c r="A413" s="128"/>
      <c r="B413" s="128"/>
      <c r="D413" s="115"/>
    </row>
    <row r="414" spans="1:5" ht="11.25" customHeight="1" x14ac:dyDescent="0.2">
      <c r="A414" s="128"/>
      <c r="B414" s="128"/>
    </row>
    <row r="415" spans="1:5" x14ac:dyDescent="0.2">
      <c r="A415" s="128"/>
      <c r="B415" s="128"/>
      <c r="D415" s="126"/>
    </row>
    <row r="416" spans="1:5" x14ac:dyDescent="0.2">
      <c r="A416" s="128"/>
      <c r="B416" s="128"/>
      <c r="D416" s="126"/>
    </row>
    <row r="417" spans="1:4" x14ac:dyDescent="0.2">
      <c r="A417" s="128"/>
      <c r="B417" s="128"/>
      <c r="D417" s="165"/>
    </row>
    <row r="418" spans="1:4" x14ac:dyDescent="0.2">
      <c r="A418" s="128"/>
      <c r="B418" s="128"/>
      <c r="D418" s="126"/>
    </row>
    <row r="419" spans="1:4" x14ac:dyDescent="0.2">
      <c r="A419" s="128"/>
      <c r="B419" s="128"/>
      <c r="D419" s="190"/>
    </row>
    <row r="420" spans="1:4" x14ac:dyDescent="0.2">
      <c r="A420" s="128"/>
      <c r="B420" s="128"/>
      <c r="D420" s="101"/>
    </row>
    <row r="421" spans="1:4" x14ac:dyDescent="0.2">
      <c r="A421" s="128"/>
      <c r="B421" s="128"/>
      <c r="D421" s="165"/>
    </row>
    <row r="422" spans="1:4" x14ac:dyDescent="0.2">
      <c r="A422" s="121"/>
      <c r="B422" s="121"/>
      <c r="D422" s="101"/>
    </row>
    <row r="423" spans="1:4" ht="25.5" customHeight="1" x14ac:dyDescent="0.2">
      <c r="A423" s="128"/>
      <c r="B423" s="128"/>
      <c r="D423" s="101"/>
    </row>
    <row r="424" spans="1:4" x14ac:dyDescent="0.2">
      <c r="A424" s="128"/>
      <c r="B424" s="128"/>
    </row>
    <row r="425" spans="1:4" x14ac:dyDescent="0.2">
      <c r="A425" s="128"/>
      <c r="B425" s="128"/>
      <c r="D425" s="115"/>
    </row>
    <row r="426" spans="1:4" x14ac:dyDescent="0.2">
      <c r="A426" s="128"/>
      <c r="B426" s="128"/>
    </row>
    <row r="427" spans="1:4" x14ac:dyDescent="0.2">
      <c r="A427" s="128"/>
      <c r="B427" s="128"/>
      <c r="D427" s="126"/>
    </row>
    <row r="428" spans="1:4" x14ac:dyDescent="0.2">
      <c r="A428" s="128"/>
      <c r="B428" s="128"/>
      <c r="D428" s="126"/>
    </row>
    <row r="429" spans="1:4" x14ac:dyDescent="0.2">
      <c r="A429" s="128"/>
      <c r="B429" s="128"/>
    </row>
    <row r="430" spans="1:4" x14ac:dyDescent="0.2">
      <c r="A430" s="128"/>
      <c r="B430" s="128"/>
      <c r="D430" s="126"/>
    </row>
    <row r="431" spans="1:4" x14ac:dyDescent="0.2">
      <c r="A431" s="128"/>
      <c r="B431" s="128"/>
      <c r="D431" s="190"/>
    </row>
    <row r="432" spans="1:4" x14ac:dyDescent="0.2">
      <c r="A432" s="128"/>
      <c r="B432" s="128"/>
    </row>
    <row r="433" spans="1:5" x14ac:dyDescent="0.2">
      <c r="A433" s="128"/>
      <c r="B433" s="128"/>
      <c r="D433" s="108"/>
    </row>
    <row r="434" spans="1:5" x14ac:dyDescent="0.2">
      <c r="A434" s="128"/>
      <c r="B434" s="128"/>
      <c r="D434" s="126"/>
    </row>
    <row r="435" spans="1:5" x14ac:dyDescent="0.2">
      <c r="A435" s="128"/>
      <c r="B435" s="128"/>
      <c r="D435" s="190"/>
      <c r="E435" s="153"/>
    </row>
    <row r="436" spans="1:5" x14ac:dyDescent="0.2">
      <c r="A436" s="128"/>
      <c r="B436" s="128"/>
      <c r="D436" s="190"/>
      <c r="E436" s="153"/>
    </row>
    <row r="437" spans="1:5" x14ac:dyDescent="0.2">
      <c r="A437" s="128"/>
      <c r="B437" s="128"/>
      <c r="D437" s="190"/>
      <c r="E437" s="153"/>
    </row>
    <row r="438" spans="1:5" x14ac:dyDescent="0.2">
      <c r="A438" s="128"/>
      <c r="B438" s="128"/>
      <c r="D438" s="126"/>
    </row>
    <row r="439" spans="1:5" x14ac:dyDescent="0.2">
      <c r="A439" s="128"/>
      <c r="B439" s="128"/>
      <c r="D439" s="135"/>
    </row>
    <row r="440" spans="1:5" x14ac:dyDescent="0.2">
      <c r="A440" s="128"/>
      <c r="B440" s="128"/>
    </row>
    <row r="441" spans="1:5" x14ac:dyDescent="0.2">
      <c r="A441" s="128"/>
      <c r="B441" s="128"/>
      <c r="D441" s="191"/>
    </row>
    <row r="442" spans="1:5" x14ac:dyDescent="0.2">
      <c r="A442" s="128"/>
      <c r="B442" s="128"/>
    </row>
    <row r="443" spans="1:5" x14ac:dyDescent="0.2">
      <c r="A443" s="128"/>
      <c r="B443" s="128"/>
    </row>
    <row r="444" spans="1:5" x14ac:dyDescent="0.2">
      <c r="A444" s="128"/>
      <c r="B444" s="128"/>
    </row>
    <row r="445" spans="1:5" x14ac:dyDescent="0.2">
      <c r="A445" s="128"/>
      <c r="B445" s="128"/>
      <c r="D445" s="191"/>
    </row>
    <row r="446" spans="1:5" x14ac:dyDescent="0.2">
      <c r="A446" s="128"/>
      <c r="B446" s="128"/>
    </row>
    <row r="447" spans="1:5" ht="24.75" customHeight="1" x14ac:dyDescent="0.2">
      <c r="A447" s="128"/>
      <c r="B447" s="128"/>
    </row>
    <row r="448" spans="1:5" x14ac:dyDescent="0.2">
      <c r="A448" s="128"/>
      <c r="B448" s="128"/>
      <c r="D448" s="126"/>
    </row>
    <row r="449" spans="1:6" x14ac:dyDescent="0.2">
      <c r="A449" s="128"/>
      <c r="B449" s="128"/>
      <c r="D449" s="165"/>
    </row>
    <row r="450" spans="1:6" x14ac:dyDescent="0.2">
      <c r="A450" s="128"/>
      <c r="B450" s="128"/>
    </row>
    <row r="451" spans="1:6" x14ac:dyDescent="0.2">
      <c r="A451" s="128"/>
      <c r="B451" s="128"/>
      <c r="D451" s="191"/>
    </row>
    <row r="452" spans="1:6" x14ac:dyDescent="0.2">
      <c r="A452" s="128"/>
      <c r="B452" s="128"/>
    </row>
    <row r="453" spans="1:6" x14ac:dyDescent="0.2">
      <c r="A453" s="128"/>
      <c r="B453" s="128"/>
    </row>
    <row r="454" spans="1:6" x14ac:dyDescent="0.2">
      <c r="A454" s="128"/>
      <c r="B454" s="128"/>
    </row>
    <row r="455" spans="1:6" x14ac:dyDescent="0.2">
      <c r="A455" s="128"/>
      <c r="B455" s="128"/>
      <c r="D455" s="126"/>
    </row>
    <row r="456" spans="1:6" x14ac:dyDescent="0.2">
      <c r="A456" s="128"/>
      <c r="B456" s="128"/>
      <c r="D456" s="126"/>
      <c r="E456" s="153"/>
    </row>
    <row r="457" spans="1:6" x14ac:dyDescent="0.2">
      <c r="A457" s="128"/>
      <c r="B457" s="128"/>
      <c r="D457" s="115"/>
      <c r="E457" s="153"/>
    </row>
    <row r="458" spans="1:6" x14ac:dyDescent="0.2">
      <c r="A458" s="128"/>
      <c r="B458" s="128"/>
      <c r="D458" s="174"/>
      <c r="E458" s="153"/>
    </row>
    <row r="459" spans="1:6" x14ac:dyDescent="0.2">
      <c r="A459" s="128"/>
      <c r="B459" s="128"/>
      <c r="D459" s="101"/>
      <c r="E459" s="153"/>
    </row>
    <row r="460" spans="1:6" x14ac:dyDescent="0.2">
      <c r="A460" s="121"/>
      <c r="B460" s="121"/>
      <c r="D460" s="101"/>
      <c r="E460" s="153"/>
    </row>
    <row r="461" spans="1:6" x14ac:dyDescent="0.2">
      <c r="A461" s="128"/>
      <c r="B461" s="128"/>
      <c r="D461" s="140"/>
      <c r="E461" s="153"/>
    </row>
    <row r="462" spans="1:6" x14ac:dyDescent="0.2">
      <c r="A462" s="128"/>
      <c r="B462" s="128"/>
      <c r="D462" s="126"/>
    </row>
    <row r="463" spans="1:6" x14ac:dyDescent="0.2">
      <c r="A463" s="128"/>
      <c r="B463" s="128"/>
      <c r="D463" s="165"/>
    </row>
    <row r="464" spans="1:6" x14ac:dyDescent="0.2">
      <c r="A464" s="121"/>
      <c r="B464" s="121"/>
      <c r="D464" s="101"/>
      <c r="E464" s="167"/>
      <c r="F464" s="177"/>
    </row>
    <row r="465" spans="1:6" x14ac:dyDescent="0.2">
      <c r="A465" s="128"/>
      <c r="B465" s="128"/>
      <c r="D465" s="101"/>
      <c r="E465" s="167"/>
      <c r="F465" s="177"/>
    </row>
    <row r="466" spans="1:6" x14ac:dyDescent="0.2">
      <c r="A466" s="128"/>
      <c r="B466" s="128"/>
      <c r="D466" s="140"/>
      <c r="E466" s="192"/>
      <c r="F466" s="193"/>
    </row>
    <row r="467" spans="1:6" x14ac:dyDescent="0.2">
      <c r="A467" s="128"/>
      <c r="B467" s="128"/>
      <c r="D467" s="140"/>
      <c r="E467" s="179"/>
      <c r="F467" s="193"/>
    </row>
    <row r="468" spans="1:6" x14ac:dyDescent="0.2">
      <c r="A468" s="128"/>
      <c r="B468" s="128"/>
      <c r="D468" s="101"/>
      <c r="E468" s="167"/>
      <c r="F468" s="177"/>
    </row>
    <row r="469" spans="1:6" x14ac:dyDescent="0.2">
      <c r="A469" s="128"/>
      <c r="B469" s="128"/>
      <c r="D469" s="140"/>
      <c r="E469" s="179"/>
      <c r="F469" s="193"/>
    </row>
    <row r="470" spans="1:6" x14ac:dyDescent="0.2">
      <c r="A470" s="128"/>
      <c r="B470" s="128"/>
      <c r="D470" s="194"/>
      <c r="E470" s="179"/>
      <c r="F470" s="193"/>
    </row>
    <row r="471" spans="1:6" x14ac:dyDescent="0.2">
      <c r="A471" s="128"/>
      <c r="B471" s="128"/>
      <c r="D471" s="194"/>
      <c r="E471" s="179"/>
      <c r="F471" s="193"/>
    </row>
    <row r="472" spans="1:6" x14ac:dyDescent="0.2">
      <c r="A472" s="128"/>
      <c r="B472" s="128"/>
      <c r="D472" s="126"/>
    </row>
    <row r="473" spans="1:6" x14ac:dyDescent="0.2">
      <c r="A473" s="128"/>
      <c r="B473" s="128"/>
      <c r="D473" s="126"/>
    </row>
    <row r="474" spans="1:6" x14ac:dyDescent="0.2">
      <c r="A474" s="128"/>
      <c r="B474" s="128"/>
      <c r="D474" s="165"/>
    </row>
    <row r="475" spans="1:6" x14ac:dyDescent="0.2">
      <c r="A475" s="121"/>
      <c r="B475" s="121"/>
      <c r="D475" s="101"/>
      <c r="E475" s="167"/>
      <c r="F475" s="177"/>
    </row>
    <row r="476" spans="1:6" x14ac:dyDescent="0.2">
      <c r="A476" s="128"/>
      <c r="B476" s="128"/>
      <c r="D476" s="101"/>
      <c r="E476" s="167"/>
      <c r="F476" s="177"/>
    </row>
    <row r="477" spans="1:6" x14ac:dyDescent="0.2">
      <c r="A477" s="128"/>
      <c r="B477" s="128"/>
      <c r="D477" s="140"/>
      <c r="E477" s="192"/>
      <c r="F477" s="193"/>
    </row>
    <row r="478" spans="1:6" x14ac:dyDescent="0.2">
      <c r="A478" s="128"/>
      <c r="B478" s="128"/>
      <c r="D478" s="101"/>
      <c r="E478" s="167"/>
      <c r="F478" s="177"/>
    </row>
    <row r="479" spans="1:6" x14ac:dyDescent="0.2">
      <c r="A479" s="128"/>
      <c r="B479" s="128"/>
      <c r="D479" s="140"/>
      <c r="E479" s="179"/>
      <c r="F479" s="193"/>
    </row>
    <row r="480" spans="1:6" x14ac:dyDescent="0.2">
      <c r="A480" s="128"/>
      <c r="B480" s="128"/>
      <c r="D480" s="194"/>
      <c r="E480" s="179"/>
      <c r="F480" s="193"/>
    </row>
    <row r="481" spans="1:6" x14ac:dyDescent="0.2">
      <c r="A481" s="128"/>
      <c r="B481" s="128"/>
      <c r="D481" s="194"/>
      <c r="E481" s="179"/>
      <c r="F481" s="193"/>
    </row>
    <row r="482" spans="1:6" x14ac:dyDescent="0.2">
      <c r="A482" s="128"/>
      <c r="B482" s="128"/>
      <c r="D482" s="126"/>
    </row>
    <row r="483" spans="1:6" x14ac:dyDescent="0.2">
      <c r="A483" s="128"/>
      <c r="B483" s="128"/>
      <c r="D483" s="140"/>
      <c r="E483" s="179"/>
      <c r="F483" s="193"/>
    </row>
    <row r="484" spans="1:6" x14ac:dyDescent="0.2">
      <c r="A484" s="128"/>
      <c r="B484" s="128"/>
      <c r="D484" s="165"/>
    </row>
    <row r="485" spans="1:6" x14ac:dyDescent="0.2">
      <c r="A485" s="121"/>
      <c r="B485" s="121"/>
      <c r="D485" s="115"/>
    </row>
    <row r="486" spans="1:6" x14ac:dyDescent="0.2">
      <c r="A486" s="128"/>
      <c r="B486" s="128"/>
      <c r="D486" s="101"/>
    </row>
    <row r="487" spans="1:6" x14ac:dyDescent="0.2">
      <c r="A487" s="128"/>
      <c r="B487" s="128"/>
      <c r="D487" s="140"/>
    </row>
    <row r="488" spans="1:6" x14ac:dyDescent="0.2">
      <c r="A488" s="128"/>
      <c r="B488" s="128"/>
      <c r="D488" s="101"/>
    </row>
    <row r="489" spans="1:6" x14ac:dyDescent="0.2">
      <c r="A489" s="128"/>
      <c r="B489" s="128"/>
      <c r="D489" s="140"/>
    </row>
    <row r="490" spans="1:6" x14ac:dyDescent="0.2">
      <c r="A490" s="128"/>
      <c r="B490" s="128"/>
      <c r="D490" s="101"/>
    </row>
    <row r="491" spans="1:6" x14ac:dyDescent="0.2">
      <c r="A491" s="128"/>
      <c r="B491" s="128"/>
      <c r="D491" s="140"/>
    </row>
    <row r="492" spans="1:6" x14ac:dyDescent="0.2">
      <c r="A492" s="128"/>
      <c r="B492" s="128"/>
      <c r="D492" s="126"/>
    </row>
    <row r="493" spans="1:6" x14ac:dyDescent="0.2">
      <c r="A493" s="128"/>
      <c r="B493" s="128"/>
      <c r="D493" s="165"/>
    </row>
    <row r="494" spans="1:6" x14ac:dyDescent="0.2">
      <c r="A494" s="121"/>
      <c r="B494" s="121"/>
      <c r="D494" s="101"/>
    </row>
    <row r="495" spans="1:6" x14ac:dyDescent="0.2">
      <c r="A495" s="128"/>
      <c r="B495" s="128"/>
      <c r="D495" s="101"/>
    </row>
    <row r="496" spans="1:6" x14ac:dyDescent="0.2">
      <c r="A496" s="128"/>
      <c r="B496" s="128"/>
      <c r="D496" s="140"/>
    </row>
    <row r="497" spans="1:4" x14ac:dyDescent="0.2">
      <c r="A497" s="128"/>
      <c r="B497" s="128"/>
      <c r="D497" s="101"/>
    </row>
    <row r="498" spans="1:4" x14ac:dyDescent="0.2">
      <c r="A498" s="128"/>
      <c r="B498" s="128"/>
      <c r="D498" s="140"/>
    </row>
    <row r="499" spans="1:4" x14ac:dyDescent="0.2">
      <c r="A499" s="128"/>
      <c r="B499" s="128"/>
      <c r="D499" s="126"/>
    </row>
    <row r="500" spans="1:4" x14ac:dyDescent="0.2">
      <c r="A500" s="128"/>
      <c r="B500" s="128"/>
      <c r="D500" s="165"/>
    </row>
    <row r="501" spans="1:4" x14ac:dyDescent="0.2">
      <c r="A501" s="121"/>
      <c r="B501" s="121"/>
      <c r="D501" s="101"/>
    </row>
    <row r="502" spans="1:4" x14ac:dyDescent="0.2">
      <c r="A502" s="128"/>
      <c r="B502" s="128"/>
      <c r="D502" s="101"/>
    </row>
    <row r="503" spans="1:4" x14ac:dyDescent="0.2">
      <c r="A503" s="128"/>
      <c r="B503" s="128"/>
      <c r="D503" s="140"/>
    </row>
    <row r="504" spans="1:4" x14ac:dyDescent="0.2">
      <c r="A504" s="128"/>
      <c r="B504" s="128"/>
      <c r="D504" s="126"/>
    </row>
    <row r="505" spans="1:4" x14ac:dyDescent="0.2">
      <c r="A505" s="128"/>
      <c r="B505" s="128"/>
      <c r="D505" s="165"/>
    </row>
    <row r="506" spans="1:4" x14ac:dyDescent="0.2">
      <c r="A506" s="121"/>
      <c r="B506" s="121"/>
      <c r="D506" s="101"/>
    </row>
    <row r="507" spans="1:4" x14ac:dyDescent="0.2">
      <c r="A507" s="128"/>
      <c r="B507" s="128"/>
      <c r="D507" s="140"/>
    </row>
    <row r="508" spans="1:4" x14ac:dyDescent="0.2">
      <c r="A508" s="128"/>
      <c r="B508" s="128"/>
      <c r="D508" s="126"/>
    </row>
    <row r="509" spans="1:4" x14ac:dyDescent="0.2">
      <c r="A509" s="128"/>
      <c r="B509" s="128"/>
      <c r="D509" s="101"/>
    </row>
    <row r="510" spans="1:4" x14ac:dyDescent="0.2">
      <c r="A510" s="128"/>
      <c r="B510" s="128"/>
      <c r="D510" s="140"/>
    </row>
    <row r="511" spans="1:4" x14ac:dyDescent="0.2">
      <c r="A511" s="128"/>
      <c r="B511" s="128"/>
      <c r="D511" s="165"/>
    </row>
    <row r="512" spans="1:4" x14ac:dyDescent="0.2">
      <c r="A512" s="128"/>
      <c r="B512" s="128"/>
      <c r="D512" s="165"/>
    </row>
    <row r="513" spans="1:5" x14ac:dyDescent="0.2">
      <c r="A513" s="121"/>
      <c r="B513" s="121"/>
      <c r="D513" s="101"/>
    </row>
    <row r="514" spans="1:5" x14ac:dyDescent="0.2">
      <c r="A514" s="128"/>
      <c r="B514" s="128"/>
      <c r="D514" s="101"/>
    </row>
    <row r="515" spans="1:5" x14ac:dyDescent="0.2">
      <c r="A515" s="128"/>
      <c r="B515" s="128"/>
      <c r="D515" s="140"/>
    </row>
    <row r="516" spans="1:5" x14ac:dyDescent="0.2">
      <c r="A516" s="128"/>
      <c r="B516" s="128"/>
      <c r="D516" s="101"/>
    </row>
    <row r="517" spans="1:5" x14ac:dyDescent="0.2">
      <c r="A517" s="128"/>
      <c r="B517" s="128"/>
      <c r="D517" s="140"/>
    </row>
    <row r="518" spans="1:5" x14ac:dyDescent="0.2">
      <c r="A518" s="128"/>
      <c r="B518" s="128"/>
      <c r="D518" s="101"/>
    </row>
    <row r="519" spans="1:5" x14ac:dyDescent="0.2">
      <c r="A519" s="128"/>
      <c r="B519" s="128"/>
      <c r="D519" s="140"/>
    </row>
    <row r="520" spans="1:5" x14ac:dyDescent="0.2">
      <c r="A520" s="128"/>
      <c r="B520" s="128"/>
      <c r="D520" s="126"/>
    </row>
    <row r="521" spans="1:5" x14ac:dyDescent="0.2">
      <c r="A521" s="128"/>
      <c r="B521" s="128"/>
      <c r="D521" s="165"/>
    </row>
    <row r="522" spans="1:5" x14ac:dyDescent="0.2">
      <c r="A522" s="121"/>
      <c r="B522" s="121"/>
      <c r="D522" s="195"/>
    </row>
    <row r="523" spans="1:5" x14ac:dyDescent="0.2">
      <c r="A523" s="128"/>
      <c r="B523" s="128"/>
      <c r="D523" s="100"/>
      <c r="E523" s="153"/>
    </row>
    <row r="524" spans="1:5" x14ac:dyDescent="0.2">
      <c r="A524" s="128"/>
      <c r="B524" s="128"/>
      <c r="D524" s="140"/>
      <c r="E524" s="153"/>
    </row>
    <row r="525" spans="1:5" x14ac:dyDescent="0.2">
      <c r="A525" s="128"/>
      <c r="B525" s="128"/>
      <c r="D525" s="101"/>
      <c r="E525" s="153"/>
    </row>
    <row r="526" spans="1:5" x14ac:dyDescent="0.2">
      <c r="A526" s="128"/>
      <c r="B526" s="128"/>
      <c r="D526" s="140"/>
      <c r="E526" s="153"/>
    </row>
    <row r="527" spans="1:5" x14ac:dyDescent="0.2">
      <c r="A527" s="128"/>
      <c r="B527" s="128"/>
      <c r="D527" s="101"/>
      <c r="E527" s="153"/>
    </row>
    <row r="528" spans="1:5" x14ac:dyDescent="0.2">
      <c r="A528" s="128"/>
      <c r="B528" s="128"/>
      <c r="D528" s="140"/>
      <c r="E528" s="153"/>
    </row>
    <row r="529" spans="1:5" x14ac:dyDescent="0.2">
      <c r="A529" s="128"/>
      <c r="B529" s="128"/>
      <c r="D529" s="101"/>
      <c r="E529" s="153"/>
    </row>
    <row r="530" spans="1:5" x14ac:dyDescent="0.2">
      <c r="A530" s="128"/>
      <c r="B530" s="128"/>
      <c r="D530" s="140"/>
      <c r="E530" s="153"/>
    </row>
    <row r="531" spans="1:5" ht="14.25" customHeight="1" x14ac:dyDescent="0.2">
      <c r="A531" s="128"/>
      <c r="B531" s="128"/>
      <c r="D531" s="101"/>
      <c r="E531" s="153"/>
    </row>
    <row r="532" spans="1:5" x14ac:dyDescent="0.2">
      <c r="A532" s="128"/>
      <c r="B532" s="128"/>
      <c r="D532" s="140"/>
      <c r="E532" s="153"/>
    </row>
    <row r="533" spans="1:5" ht="24" customHeight="1" x14ac:dyDescent="0.2">
      <c r="A533" s="128"/>
      <c r="B533" s="128"/>
      <c r="D533" s="101"/>
    </row>
    <row r="534" spans="1:5" x14ac:dyDescent="0.2">
      <c r="A534" s="128"/>
      <c r="B534" s="128"/>
      <c r="D534" s="140"/>
      <c r="E534" s="153"/>
    </row>
    <row r="535" spans="1:5" x14ac:dyDescent="0.2">
      <c r="A535" s="128"/>
      <c r="B535" s="128"/>
      <c r="D535" s="101"/>
    </row>
    <row r="536" spans="1:5" x14ac:dyDescent="0.2">
      <c r="A536" s="128"/>
      <c r="B536" s="128"/>
      <c r="D536" s="140"/>
      <c r="E536" s="153"/>
    </row>
    <row r="537" spans="1:5" x14ac:dyDescent="0.2">
      <c r="A537" s="128"/>
      <c r="B537" s="128"/>
      <c r="D537" s="101"/>
    </row>
    <row r="538" spans="1:5" x14ac:dyDescent="0.2">
      <c r="A538" s="128"/>
      <c r="B538" s="128"/>
      <c r="D538" s="140"/>
      <c r="E538" s="153"/>
    </row>
    <row r="539" spans="1:5" x14ac:dyDescent="0.2">
      <c r="A539" s="128"/>
      <c r="B539" s="128"/>
      <c r="D539" s="101"/>
    </row>
    <row r="540" spans="1:5" x14ac:dyDescent="0.2">
      <c r="A540" s="128"/>
      <c r="B540" s="128"/>
      <c r="D540" s="140"/>
      <c r="E540" s="153"/>
    </row>
    <row r="541" spans="1:5" x14ac:dyDescent="0.2">
      <c r="A541" s="128"/>
      <c r="B541" s="128"/>
      <c r="D541" s="101"/>
    </row>
    <row r="542" spans="1:5" x14ac:dyDescent="0.2">
      <c r="A542" s="128"/>
      <c r="B542" s="128"/>
      <c r="D542" s="140"/>
      <c r="E542" s="153"/>
    </row>
    <row r="543" spans="1:5" x14ac:dyDescent="0.2">
      <c r="A543" s="128"/>
      <c r="B543" s="128"/>
      <c r="D543" s="101"/>
    </row>
    <row r="544" spans="1:5" x14ac:dyDescent="0.2">
      <c r="A544" s="128"/>
      <c r="B544" s="128"/>
      <c r="D544" s="101"/>
    </row>
    <row r="545" spans="1:6" x14ac:dyDescent="0.2">
      <c r="A545" s="128"/>
      <c r="B545" s="128"/>
      <c r="D545" s="140"/>
      <c r="E545" s="153"/>
    </row>
    <row r="546" spans="1:6" x14ac:dyDescent="0.2">
      <c r="A546" s="128"/>
      <c r="B546" s="128"/>
      <c r="D546" s="101"/>
    </row>
    <row r="547" spans="1:6" ht="13.5" customHeight="1" x14ac:dyDescent="0.2">
      <c r="B547" s="128"/>
      <c r="D547" s="168"/>
    </row>
    <row r="548" spans="1:6" x14ac:dyDescent="0.2">
      <c r="D548" s="126"/>
    </row>
    <row r="549" spans="1:6" x14ac:dyDescent="0.2">
      <c r="A549" s="128"/>
      <c r="B549" s="128"/>
      <c r="D549" s="126"/>
    </row>
    <row r="550" spans="1:6" x14ac:dyDescent="0.2">
      <c r="A550" s="128"/>
      <c r="B550" s="128"/>
      <c r="D550" s="168"/>
    </row>
    <row r="551" spans="1:6" x14ac:dyDescent="0.2">
      <c r="D551" s="126"/>
    </row>
    <row r="552" spans="1:6" x14ac:dyDescent="0.2">
      <c r="A552" s="128"/>
      <c r="B552" s="128"/>
      <c r="D552" s="126"/>
    </row>
    <row r="553" spans="1:6" x14ac:dyDescent="0.2">
      <c r="A553" s="128"/>
      <c r="B553" s="128"/>
      <c r="D553" s="165"/>
    </row>
    <row r="554" spans="1:6" x14ac:dyDescent="0.2">
      <c r="A554" s="121"/>
      <c r="B554" s="121"/>
      <c r="D554" s="168"/>
    </row>
    <row r="555" spans="1:6" x14ac:dyDescent="0.2">
      <c r="A555" s="128"/>
      <c r="B555" s="128"/>
      <c r="D555" s="168"/>
    </row>
    <row r="556" spans="1:6" x14ac:dyDescent="0.2">
      <c r="A556" s="128"/>
      <c r="B556" s="128"/>
      <c r="D556" s="197"/>
      <c r="E556" s="192"/>
    </row>
    <row r="557" spans="1:6" x14ac:dyDescent="0.2">
      <c r="A557" s="128"/>
      <c r="B557" s="128"/>
      <c r="D557" s="168"/>
    </row>
    <row r="558" spans="1:6" x14ac:dyDescent="0.2">
      <c r="A558" s="128"/>
      <c r="B558" s="128"/>
      <c r="D558" s="197"/>
      <c r="E558" s="192"/>
    </row>
    <row r="559" spans="1:6" x14ac:dyDescent="0.2">
      <c r="A559" s="128"/>
      <c r="B559" s="128"/>
      <c r="D559" s="126"/>
    </row>
    <row r="560" spans="1:6" s="134" customFormat="1" ht="15.75" x14ac:dyDescent="0.2">
      <c r="A560" s="121"/>
      <c r="B560" s="121"/>
      <c r="C560" s="106"/>
      <c r="D560" s="157"/>
      <c r="E560" s="122"/>
      <c r="F560" s="123"/>
    </row>
    <row r="561" spans="1:6" x14ac:dyDescent="0.2">
      <c r="A561" s="128"/>
      <c r="B561" s="128"/>
    </row>
    <row r="562" spans="1:6" s="164" customFormat="1" ht="15.75" x14ac:dyDescent="0.2">
      <c r="A562" s="148"/>
      <c r="B562" s="148"/>
      <c r="C562" s="141"/>
      <c r="D562" s="471"/>
      <c r="E562" s="471"/>
      <c r="F562" s="471"/>
    </row>
    <row r="563" spans="1:6" s="164" customFormat="1" ht="11.25" customHeight="1" x14ac:dyDescent="0.2">
      <c r="A563" s="148"/>
      <c r="B563" s="148"/>
      <c r="C563" s="120"/>
      <c r="D563" s="151"/>
      <c r="E563" s="149"/>
      <c r="F563" s="123"/>
    </row>
    <row r="564" spans="1:6" s="164" customFormat="1" ht="15.75" x14ac:dyDescent="0.2">
      <c r="A564" s="148"/>
      <c r="B564" s="148"/>
      <c r="C564" s="120"/>
      <c r="D564" s="115"/>
      <c r="E564" s="149"/>
      <c r="F564" s="123"/>
    </row>
    <row r="565" spans="1:6" s="164" customFormat="1" ht="12.75" customHeight="1" x14ac:dyDescent="0.2">
      <c r="A565" s="148"/>
      <c r="B565" s="148"/>
      <c r="C565" s="120"/>
      <c r="D565" s="129"/>
      <c r="E565" s="198"/>
      <c r="F565" s="199"/>
    </row>
    <row r="566" spans="1:6" s="164" customFormat="1" ht="18" customHeight="1" x14ac:dyDescent="0.2">
      <c r="A566" s="148"/>
      <c r="B566" s="148"/>
      <c r="C566" s="120"/>
      <c r="D566" s="151"/>
      <c r="E566" s="149"/>
      <c r="F566" s="123"/>
    </row>
    <row r="567" spans="1:6" s="164" customFormat="1" ht="12.75" customHeight="1" x14ac:dyDescent="0.2">
      <c r="A567" s="148"/>
      <c r="B567" s="148"/>
      <c r="C567" s="120"/>
      <c r="D567" s="115"/>
      <c r="E567" s="149"/>
      <c r="F567" s="123"/>
    </row>
    <row r="568" spans="1:6" s="164" customFormat="1" ht="12" customHeight="1" x14ac:dyDescent="0.2">
      <c r="A568" s="148"/>
      <c r="B568" s="148"/>
      <c r="C568" s="120"/>
      <c r="D568" s="151"/>
      <c r="E568" s="149"/>
      <c r="F568" s="123"/>
    </row>
    <row r="569" spans="1:6" s="172" customFormat="1" x14ac:dyDescent="0.2">
      <c r="A569" s="171"/>
      <c r="B569" s="171"/>
      <c r="C569" s="129"/>
      <c r="D569" s="100"/>
      <c r="E569" s="153"/>
      <c r="F569" s="131"/>
    </row>
    <row r="570" spans="1:6" s="172" customFormat="1" x14ac:dyDescent="0.2">
      <c r="A570" s="171"/>
      <c r="B570" s="171"/>
      <c r="C570" s="129"/>
      <c r="D570" s="114"/>
      <c r="E570" s="153"/>
      <c r="F570" s="131"/>
    </row>
    <row r="571" spans="1:6" x14ac:dyDescent="0.2">
      <c r="A571" s="128"/>
      <c r="B571" s="128"/>
      <c r="D571" s="100"/>
    </row>
    <row r="572" spans="1:6" s="172" customFormat="1" x14ac:dyDescent="0.2">
      <c r="A572" s="171"/>
      <c r="B572" s="171"/>
      <c r="C572" s="129"/>
      <c r="D572" s="101"/>
      <c r="E572" s="153"/>
      <c r="F572" s="131"/>
    </row>
    <row r="573" spans="1:6" s="172" customFormat="1" x14ac:dyDescent="0.2">
      <c r="A573" s="171"/>
      <c r="B573" s="171"/>
      <c r="C573" s="129"/>
      <c r="D573" s="140"/>
      <c r="E573" s="153"/>
      <c r="F573" s="131"/>
    </row>
    <row r="574" spans="1:6" x14ac:dyDescent="0.2">
      <c r="A574" s="128"/>
      <c r="B574" s="128"/>
      <c r="D574" s="126"/>
    </row>
    <row r="575" spans="1:6" s="172" customFormat="1" x14ac:dyDescent="0.2">
      <c r="A575" s="171"/>
      <c r="B575" s="171"/>
      <c r="C575" s="129"/>
      <c r="D575" s="100"/>
      <c r="E575" s="153"/>
      <c r="F575" s="131"/>
    </row>
    <row r="576" spans="1:6" s="172" customFormat="1" x14ac:dyDescent="0.2">
      <c r="A576" s="171"/>
      <c r="B576" s="171"/>
      <c r="C576" s="129"/>
      <c r="D576" s="114"/>
      <c r="E576" s="153"/>
      <c r="F576" s="131"/>
    </row>
    <row r="577" spans="1:6" x14ac:dyDescent="0.2">
      <c r="A577" s="128"/>
      <c r="B577" s="128"/>
      <c r="D577" s="100"/>
    </row>
    <row r="578" spans="1:6" s="172" customFormat="1" x14ac:dyDescent="0.2">
      <c r="A578" s="171"/>
      <c r="B578" s="171"/>
      <c r="C578" s="129"/>
      <c r="D578" s="101"/>
      <c r="E578" s="153"/>
      <c r="F578" s="131"/>
    </row>
    <row r="579" spans="1:6" s="172" customFormat="1" x14ac:dyDescent="0.2">
      <c r="A579" s="171"/>
      <c r="B579" s="171"/>
      <c r="C579" s="129"/>
      <c r="D579" s="140"/>
      <c r="E579" s="153"/>
      <c r="F579" s="131"/>
    </row>
    <row r="580" spans="1:6" x14ac:dyDescent="0.2">
      <c r="A580" s="128"/>
      <c r="B580" s="128"/>
      <c r="D580" s="126"/>
    </row>
    <row r="581" spans="1:6" s="172" customFormat="1" x14ac:dyDescent="0.2">
      <c r="A581" s="171"/>
      <c r="B581" s="171"/>
      <c r="C581" s="129"/>
      <c r="D581" s="100"/>
      <c r="E581" s="153"/>
      <c r="F581" s="131"/>
    </row>
    <row r="582" spans="1:6" s="172" customFormat="1" x14ac:dyDescent="0.2">
      <c r="A582" s="171"/>
      <c r="B582" s="171"/>
      <c r="C582" s="129"/>
      <c r="D582" s="114"/>
      <c r="E582" s="153"/>
      <c r="F582" s="131"/>
    </row>
    <row r="583" spans="1:6" x14ac:dyDescent="0.2">
      <c r="A583" s="128"/>
      <c r="B583" s="128"/>
      <c r="D583" s="100"/>
    </row>
    <row r="584" spans="1:6" s="172" customFormat="1" x14ac:dyDescent="0.2">
      <c r="A584" s="171"/>
      <c r="B584" s="171"/>
      <c r="C584" s="129"/>
      <c r="D584" s="101"/>
      <c r="E584" s="153"/>
      <c r="F584" s="131"/>
    </row>
    <row r="585" spans="1:6" s="172" customFormat="1" x14ac:dyDescent="0.2">
      <c r="A585" s="171"/>
      <c r="B585" s="171"/>
      <c r="C585" s="129"/>
      <c r="D585" s="140"/>
      <c r="E585" s="153"/>
      <c r="F585" s="131"/>
    </row>
    <row r="586" spans="1:6" x14ac:dyDescent="0.2">
      <c r="A586" s="128"/>
      <c r="B586" s="128"/>
      <c r="D586" s="126"/>
    </row>
    <row r="587" spans="1:6" s="172" customFormat="1" x14ac:dyDescent="0.2">
      <c r="A587" s="171"/>
      <c r="B587" s="171"/>
      <c r="C587" s="129"/>
      <c r="D587" s="100"/>
      <c r="E587" s="153"/>
      <c r="F587" s="131"/>
    </row>
    <row r="588" spans="1:6" s="172" customFormat="1" x14ac:dyDescent="0.2">
      <c r="A588" s="171"/>
      <c r="B588" s="171"/>
      <c r="C588" s="129"/>
      <c r="D588" s="114"/>
      <c r="E588" s="153"/>
      <c r="F588" s="131"/>
    </row>
    <row r="589" spans="1:6" x14ac:dyDescent="0.2">
      <c r="A589" s="128"/>
      <c r="B589" s="128"/>
      <c r="D589" s="100"/>
    </row>
    <row r="590" spans="1:6" x14ac:dyDescent="0.2">
      <c r="A590" s="128"/>
      <c r="B590" s="128"/>
      <c r="D590" s="100"/>
    </row>
    <row r="591" spans="1:6" x14ac:dyDescent="0.2">
      <c r="A591" s="128"/>
      <c r="B591" s="128"/>
      <c r="D591" s="115"/>
    </row>
    <row r="592" spans="1:6" s="172" customFormat="1" x14ac:dyDescent="0.2">
      <c r="A592" s="171"/>
      <c r="B592" s="171"/>
      <c r="C592" s="129"/>
      <c r="D592" s="101"/>
      <c r="E592" s="153"/>
      <c r="F592" s="131"/>
    </row>
    <row r="593" spans="1:6" s="172" customFormat="1" x14ac:dyDescent="0.2">
      <c r="A593" s="171"/>
      <c r="B593" s="171"/>
      <c r="C593" s="129"/>
      <c r="D593" s="140"/>
      <c r="E593" s="153"/>
      <c r="F593" s="131"/>
    </row>
    <row r="594" spans="1:6" x14ac:dyDescent="0.2">
      <c r="A594" s="128"/>
      <c r="B594" s="128"/>
      <c r="D594" s="126"/>
    </row>
    <row r="595" spans="1:6" x14ac:dyDescent="0.2">
      <c r="A595" s="128"/>
      <c r="B595" s="128"/>
      <c r="D595" s="108"/>
    </row>
    <row r="596" spans="1:6" x14ac:dyDescent="0.2">
      <c r="A596" s="128"/>
      <c r="B596" s="128"/>
      <c r="D596" s="108"/>
    </row>
    <row r="597" spans="1:6" x14ac:dyDescent="0.2">
      <c r="A597" s="128"/>
      <c r="B597" s="128"/>
    </row>
    <row r="598" spans="1:6" s="172" customFormat="1" x14ac:dyDescent="0.2">
      <c r="A598" s="121"/>
      <c r="B598" s="121"/>
      <c r="C598" s="106"/>
      <c r="D598" s="100"/>
      <c r="E598" s="153"/>
      <c r="F598" s="131"/>
    </row>
    <row r="599" spans="1:6" x14ac:dyDescent="0.2">
      <c r="A599" s="128"/>
      <c r="B599" s="128"/>
      <c r="D599" s="100"/>
    </row>
    <row r="600" spans="1:6" x14ac:dyDescent="0.2">
      <c r="A600" s="128"/>
      <c r="B600" s="128"/>
      <c r="D600" s="100"/>
    </row>
    <row r="601" spans="1:6" x14ac:dyDescent="0.2">
      <c r="A601" s="128"/>
      <c r="B601" s="128"/>
      <c r="D601" s="100"/>
    </row>
    <row r="602" spans="1:6" x14ac:dyDescent="0.2">
      <c r="A602" s="128"/>
      <c r="B602" s="128"/>
      <c r="D602" s="101"/>
    </row>
    <row r="603" spans="1:6" x14ac:dyDescent="0.2">
      <c r="A603" s="128"/>
      <c r="B603" s="128"/>
      <c r="D603" s="101"/>
    </row>
    <row r="604" spans="1:6" x14ac:dyDescent="0.2">
      <c r="A604" s="128"/>
      <c r="B604" s="128"/>
      <c r="D604" s="100"/>
    </row>
    <row r="605" spans="1:6" s="172" customFormat="1" x14ac:dyDescent="0.2">
      <c r="A605" s="171"/>
      <c r="B605" s="171"/>
      <c r="C605" s="129"/>
      <c r="D605" s="101"/>
      <c r="E605" s="153"/>
      <c r="F605" s="131"/>
    </row>
    <row r="606" spans="1:6" s="172" customFormat="1" x14ac:dyDescent="0.2">
      <c r="A606" s="171"/>
      <c r="B606" s="171"/>
      <c r="C606" s="129"/>
      <c r="D606" s="140"/>
      <c r="E606" s="153"/>
      <c r="F606" s="131"/>
    </row>
    <row r="607" spans="1:6" s="172" customFormat="1" x14ac:dyDescent="0.2">
      <c r="A607" s="171"/>
      <c r="B607" s="171"/>
      <c r="C607" s="129"/>
      <c r="D607" s="190"/>
      <c r="E607" s="153"/>
      <c r="F607" s="131"/>
    </row>
    <row r="608" spans="1:6" x14ac:dyDescent="0.2">
      <c r="A608" s="128"/>
      <c r="B608" s="128"/>
      <c r="D608" s="126"/>
    </row>
    <row r="609" spans="1:6" x14ac:dyDescent="0.2">
      <c r="A609" s="128"/>
      <c r="B609" s="128"/>
      <c r="D609" s="165"/>
    </row>
    <row r="610" spans="1:6" s="172" customFormat="1" x14ac:dyDescent="0.2">
      <c r="A610" s="121"/>
      <c r="B610" s="121"/>
      <c r="C610" s="106"/>
      <c r="D610" s="100"/>
      <c r="E610" s="153"/>
      <c r="F610" s="131"/>
    </row>
    <row r="611" spans="1:6" x14ac:dyDescent="0.2">
      <c r="A611" s="128"/>
      <c r="B611" s="128"/>
      <c r="D611" s="100"/>
    </row>
    <row r="612" spans="1:6" x14ac:dyDescent="0.2">
      <c r="A612" s="128"/>
      <c r="B612" s="128"/>
      <c r="D612" s="100"/>
    </row>
    <row r="613" spans="1:6" x14ac:dyDescent="0.2">
      <c r="A613" s="128"/>
      <c r="B613" s="128"/>
      <c r="D613" s="100"/>
    </row>
    <row r="614" spans="1:6" x14ac:dyDescent="0.2">
      <c r="A614" s="128"/>
      <c r="B614" s="128"/>
      <c r="D614" s="101"/>
    </row>
    <row r="615" spans="1:6" x14ac:dyDescent="0.2">
      <c r="A615" s="128"/>
      <c r="B615" s="128"/>
      <c r="D615" s="101"/>
    </row>
    <row r="616" spans="1:6" x14ac:dyDescent="0.2">
      <c r="A616" s="128"/>
      <c r="B616" s="128"/>
      <c r="D616" s="100"/>
    </row>
    <row r="617" spans="1:6" x14ac:dyDescent="0.2">
      <c r="A617" s="128"/>
      <c r="B617" s="128"/>
      <c r="D617" s="100"/>
    </row>
    <row r="618" spans="1:6" x14ac:dyDescent="0.2">
      <c r="A618" s="128"/>
      <c r="B618" s="128"/>
      <c r="D618" s="115"/>
    </row>
    <row r="619" spans="1:6" s="172" customFormat="1" x14ac:dyDescent="0.2">
      <c r="A619" s="171"/>
      <c r="B619" s="171"/>
      <c r="C619" s="129"/>
      <c r="D619" s="101"/>
      <c r="E619" s="153"/>
      <c r="F619" s="131"/>
    </row>
    <row r="620" spans="1:6" s="172" customFormat="1" x14ac:dyDescent="0.2">
      <c r="A620" s="171"/>
      <c r="B620" s="171"/>
      <c r="C620" s="129"/>
      <c r="D620" s="140"/>
      <c r="E620" s="153"/>
      <c r="F620" s="131"/>
    </row>
    <row r="621" spans="1:6" s="172" customFormat="1" x14ac:dyDescent="0.2">
      <c r="A621" s="171"/>
      <c r="B621" s="171"/>
      <c r="C621" s="129"/>
      <c r="D621" s="190"/>
      <c r="E621" s="153"/>
      <c r="F621" s="131"/>
    </row>
    <row r="622" spans="1:6" x14ac:dyDescent="0.2">
      <c r="A622" s="128"/>
      <c r="B622" s="128"/>
      <c r="D622" s="126"/>
    </row>
    <row r="623" spans="1:6" x14ac:dyDescent="0.2">
      <c r="A623" s="128"/>
      <c r="B623" s="128"/>
      <c r="D623" s="165"/>
    </row>
    <row r="624" spans="1:6" s="172" customFormat="1" x14ac:dyDescent="0.2">
      <c r="A624" s="121"/>
      <c r="B624" s="121"/>
      <c r="C624" s="106"/>
      <c r="D624" s="100"/>
      <c r="E624" s="153"/>
      <c r="F624" s="131"/>
    </row>
    <row r="625" spans="1:6" x14ac:dyDescent="0.2">
      <c r="A625" s="128"/>
      <c r="B625" s="128"/>
      <c r="D625" s="100"/>
    </row>
    <row r="626" spans="1:6" x14ac:dyDescent="0.2">
      <c r="A626" s="128"/>
      <c r="B626" s="128"/>
      <c r="D626" s="100"/>
    </row>
    <row r="627" spans="1:6" x14ac:dyDescent="0.2">
      <c r="A627" s="128"/>
      <c r="B627" s="128"/>
      <c r="D627" s="100"/>
    </row>
    <row r="628" spans="1:6" x14ac:dyDescent="0.2">
      <c r="A628" s="128"/>
      <c r="B628" s="128"/>
      <c r="D628" s="100"/>
    </row>
    <row r="629" spans="1:6" x14ac:dyDescent="0.2">
      <c r="A629" s="128"/>
      <c r="B629" s="128"/>
      <c r="D629" s="100"/>
    </row>
    <row r="630" spans="1:6" x14ac:dyDescent="0.2">
      <c r="A630" s="128"/>
      <c r="B630" s="128"/>
      <c r="D630" s="101"/>
    </row>
    <row r="631" spans="1:6" x14ac:dyDescent="0.2">
      <c r="A631" s="128"/>
      <c r="B631" s="128"/>
      <c r="D631" s="101"/>
    </row>
    <row r="632" spans="1:6" x14ac:dyDescent="0.2">
      <c r="A632" s="128"/>
      <c r="B632" s="128"/>
      <c r="D632" s="100"/>
    </row>
    <row r="633" spans="1:6" s="172" customFormat="1" x14ac:dyDescent="0.2">
      <c r="A633" s="171"/>
      <c r="B633" s="171"/>
      <c r="C633" s="129"/>
      <c r="D633" s="101"/>
      <c r="E633" s="153"/>
      <c r="F633" s="131"/>
    </row>
    <row r="634" spans="1:6" s="172" customFormat="1" x14ac:dyDescent="0.2">
      <c r="A634" s="171"/>
      <c r="B634" s="171"/>
      <c r="C634" s="129"/>
      <c r="D634" s="140"/>
      <c r="E634" s="153"/>
      <c r="F634" s="131"/>
    </row>
    <row r="635" spans="1:6" s="172" customFormat="1" x14ac:dyDescent="0.2">
      <c r="A635" s="171"/>
      <c r="B635" s="171"/>
      <c r="C635" s="129"/>
      <c r="D635" s="190"/>
      <c r="E635" s="153"/>
      <c r="F635" s="131"/>
    </row>
    <row r="636" spans="1:6" s="172" customFormat="1" x14ac:dyDescent="0.2">
      <c r="A636" s="171"/>
      <c r="B636" s="171"/>
      <c r="C636" s="129"/>
      <c r="D636" s="190"/>
      <c r="E636" s="153"/>
      <c r="F636" s="131"/>
    </row>
    <row r="637" spans="1:6" s="172" customFormat="1" x14ac:dyDescent="0.2">
      <c r="A637" s="171"/>
      <c r="B637" s="171"/>
      <c r="C637" s="129"/>
      <c r="D637" s="190"/>
      <c r="E637" s="153"/>
      <c r="F637" s="131"/>
    </row>
    <row r="638" spans="1:6" s="172" customFormat="1" x14ac:dyDescent="0.2">
      <c r="A638" s="171"/>
      <c r="B638" s="171"/>
      <c r="C638" s="129"/>
      <c r="D638" s="140"/>
      <c r="E638" s="153"/>
      <c r="F638" s="131"/>
    </row>
    <row r="639" spans="1:6" x14ac:dyDescent="0.2">
      <c r="A639" s="128"/>
      <c r="B639" s="128"/>
      <c r="D639" s="165"/>
    </row>
    <row r="640" spans="1:6" s="172" customFormat="1" x14ac:dyDescent="0.2">
      <c r="A640" s="121"/>
      <c r="B640" s="121"/>
      <c r="C640" s="106"/>
      <c r="D640" s="100"/>
      <c r="E640" s="153"/>
      <c r="F640" s="131"/>
    </row>
    <row r="641" spans="1:6" x14ac:dyDescent="0.2">
      <c r="A641" s="128"/>
      <c r="B641" s="128"/>
      <c r="D641" s="100"/>
    </row>
    <row r="642" spans="1:6" x14ac:dyDescent="0.2">
      <c r="A642" s="128"/>
      <c r="B642" s="128"/>
      <c r="D642" s="100"/>
    </row>
    <row r="643" spans="1:6" x14ac:dyDescent="0.2">
      <c r="A643" s="128"/>
      <c r="B643" s="128"/>
      <c r="D643" s="100"/>
    </row>
    <row r="644" spans="1:6" x14ac:dyDescent="0.2">
      <c r="A644" s="128"/>
      <c r="B644" s="128"/>
      <c r="D644" s="100"/>
    </row>
    <row r="645" spans="1:6" x14ac:dyDescent="0.2">
      <c r="A645" s="128"/>
      <c r="B645" s="128"/>
      <c r="D645" s="100"/>
    </row>
    <row r="646" spans="1:6" x14ac:dyDescent="0.2">
      <c r="A646" s="128"/>
      <c r="B646" s="128"/>
      <c r="D646" s="101"/>
    </row>
    <row r="647" spans="1:6" x14ac:dyDescent="0.2">
      <c r="A647" s="128"/>
      <c r="B647" s="128"/>
      <c r="D647" s="101"/>
    </row>
    <row r="648" spans="1:6" x14ac:dyDescent="0.2">
      <c r="A648" s="128"/>
      <c r="B648" s="128"/>
      <c r="D648" s="100"/>
    </row>
    <row r="649" spans="1:6" s="172" customFormat="1" x14ac:dyDescent="0.2">
      <c r="A649" s="171"/>
      <c r="B649" s="171"/>
      <c r="C649" s="129"/>
      <c r="D649" s="101"/>
      <c r="E649" s="153"/>
      <c r="F649" s="131"/>
    </row>
    <row r="650" spans="1:6" s="172" customFormat="1" x14ac:dyDescent="0.2">
      <c r="A650" s="171"/>
      <c r="B650" s="171"/>
      <c r="C650" s="129"/>
      <c r="D650" s="140"/>
      <c r="E650" s="153"/>
      <c r="F650" s="131"/>
    </row>
    <row r="651" spans="1:6" s="172" customFormat="1" x14ac:dyDescent="0.2">
      <c r="A651" s="171"/>
      <c r="B651" s="171"/>
      <c r="C651" s="129"/>
      <c r="D651" s="190"/>
      <c r="E651" s="153"/>
      <c r="F651" s="131"/>
    </row>
    <row r="652" spans="1:6" s="172" customFormat="1" x14ac:dyDescent="0.2">
      <c r="A652" s="171"/>
      <c r="B652" s="171"/>
      <c r="C652" s="129"/>
      <c r="D652" s="190"/>
      <c r="E652" s="153"/>
      <c r="F652" s="131"/>
    </row>
    <row r="653" spans="1:6" s="172" customFormat="1" x14ac:dyDescent="0.2">
      <c r="A653" s="171"/>
      <c r="B653" s="171"/>
      <c r="C653" s="129"/>
      <c r="D653" s="140"/>
      <c r="E653" s="153"/>
      <c r="F653" s="131"/>
    </row>
    <row r="654" spans="1:6" s="172" customFormat="1" x14ac:dyDescent="0.2">
      <c r="A654" s="171"/>
      <c r="B654" s="171"/>
      <c r="C654" s="129"/>
      <c r="D654" s="140"/>
      <c r="E654" s="153"/>
      <c r="F654" s="131"/>
    </row>
    <row r="655" spans="1:6" x14ac:dyDescent="0.2">
      <c r="A655" s="128"/>
      <c r="B655" s="128"/>
      <c r="D655" s="165"/>
    </row>
    <row r="656" spans="1:6" s="172" customFormat="1" x14ac:dyDescent="0.2">
      <c r="A656" s="171"/>
      <c r="B656" s="171"/>
      <c r="C656" s="129"/>
      <c r="D656" s="100"/>
      <c r="E656" s="153"/>
      <c r="F656" s="131"/>
    </row>
    <row r="657" spans="1:6" s="172" customFormat="1" x14ac:dyDescent="0.2">
      <c r="A657" s="171"/>
      <c r="B657" s="171"/>
      <c r="C657" s="129"/>
      <c r="D657" s="100"/>
      <c r="E657" s="153"/>
      <c r="F657" s="131"/>
    </row>
    <row r="658" spans="1:6" x14ac:dyDescent="0.2">
      <c r="A658" s="128"/>
      <c r="B658" s="128"/>
      <c r="D658" s="100"/>
    </row>
    <row r="659" spans="1:6" s="172" customFormat="1" x14ac:dyDescent="0.2">
      <c r="A659" s="171"/>
      <c r="B659" s="171"/>
      <c r="C659" s="129"/>
      <c r="D659" s="101"/>
      <c r="E659" s="153"/>
      <c r="F659" s="131"/>
    </row>
    <row r="660" spans="1:6" x14ac:dyDescent="0.2">
      <c r="A660" s="128"/>
      <c r="B660" s="128"/>
      <c r="D660" s="112"/>
    </row>
    <row r="661" spans="1:6" ht="15" customHeight="1" x14ac:dyDescent="0.2">
      <c r="A661" s="128"/>
      <c r="B661" s="128"/>
      <c r="D661" s="200"/>
    </row>
    <row r="662" spans="1:6" x14ac:dyDescent="0.2">
      <c r="A662" s="128"/>
      <c r="B662" s="128"/>
      <c r="D662" s="112"/>
    </row>
    <row r="663" spans="1:6" ht="15" customHeight="1" x14ac:dyDescent="0.2">
      <c r="A663" s="128"/>
      <c r="B663" s="128"/>
      <c r="D663" s="200"/>
    </row>
    <row r="664" spans="1:6" x14ac:dyDescent="0.2">
      <c r="A664" s="128"/>
      <c r="B664" s="128"/>
      <c r="D664" s="126"/>
    </row>
    <row r="665" spans="1:6" s="172" customFormat="1" x14ac:dyDescent="0.2">
      <c r="A665" s="171"/>
      <c r="B665" s="171"/>
      <c r="C665" s="129"/>
      <c r="D665" s="100"/>
      <c r="E665" s="153"/>
      <c r="F665" s="131"/>
    </row>
    <row r="666" spans="1:6" s="172" customFormat="1" x14ac:dyDescent="0.2">
      <c r="A666" s="171"/>
      <c r="B666" s="171"/>
      <c r="C666" s="129"/>
      <c r="D666" s="100"/>
      <c r="E666" s="153"/>
      <c r="F666" s="131"/>
    </row>
    <row r="667" spans="1:6" x14ac:dyDescent="0.2">
      <c r="A667" s="128"/>
      <c r="B667" s="128"/>
      <c r="D667" s="100"/>
    </row>
    <row r="668" spans="1:6" x14ac:dyDescent="0.2">
      <c r="A668" s="128"/>
      <c r="B668" s="128"/>
      <c r="D668" s="101"/>
    </row>
    <row r="669" spans="1:6" s="172" customFormat="1" x14ac:dyDescent="0.2">
      <c r="A669" s="171"/>
      <c r="B669" s="171"/>
      <c r="C669" s="129"/>
      <c r="D669" s="101"/>
      <c r="E669" s="153"/>
      <c r="F669" s="131"/>
    </row>
    <row r="670" spans="1:6" x14ac:dyDescent="0.2">
      <c r="A670" s="128"/>
      <c r="B670" s="128"/>
      <c r="D670" s="112"/>
    </row>
    <row r="671" spans="1:6" ht="15" customHeight="1" x14ac:dyDescent="0.2">
      <c r="A671" s="128"/>
      <c r="B671" s="128"/>
      <c r="D671" s="200"/>
    </row>
    <row r="672" spans="1:6" x14ac:dyDescent="0.2">
      <c r="A672" s="128"/>
      <c r="B672" s="128"/>
      <c r="D672" s="112"/>
    </row>
    <row r="673" spans="1:6" ht="15" customHeight="1" x14ac:dyDescent="0.2">
      <c r="A673" s="128"/>
      <c r="B673" s="128"/>
      <c r="D673" s="200"/>
    </row>
    <row r="674" spans="1:6" x14ac:dyDescent="0.2">
      <c r="A674" s="128"/>
      <c r="B674" s="128"/>
      <c r="D674" s="126"/>
    </row>
    <row r="675" spans="1:6" s="172" customFormat="1" ht="27.75" customHeight="1" x14ac:dyDescent="0.2">
      <c r="A675" s="171"/>
      <c r="B675" s="171"/>
      <c r="C675" s="129"/>
      <c r="D675" s="100"/>
      <c r="E675" s="153"/>
      <c r="F675" s="131"/>
    </row>
    <row r="676" spans="1:6" x14ac:dyDescent="0.2">
      <c r="A676" s="128"/>
      <c r="B676" s="128"/>
      <c r="D676" s="100"/>
    </row>
    <row r="677" spans="1:6" x14ac:dyDescent="0.2">
      <c r="A677" s="128"/>
      <c r="B677" s="128"/>
      <c r="D677" s="101"/>
    </row>
    <row r="678" spans="1:6" s="172" customFormat="1" x14ac:dyDescent="0.2">
      <c r="A678" s="171"/>
      <c r="B678" s="171"/>
      <c r="C678" s="129"/>
      <c r="D678" s="101"/>
      <c r="E678" s="153"/>
      <c r="F678" s="131"/>
    </row>
    <row r="679" spans="1:6" x14ac:dyDescent="0.2">
      <c r="A679" s="128"/>
      <c r="B679" s="128"/>
      <c r="D679" s="112"/>
    </row>
    <row r="680" spans="1:6" ht="15" customHeight="1" x14ac:dyDescent="0.2">
      <c r="A680" s="128"/>
      <c r="B680" s="128"/>
      <c r="D680" s="200"/>
    </row>
    <row r="681" spans="1:6" x14ac:dyDescent="0.2">
      <c r="A681" s="128"/>
      <c r="B681" s="128"/>
      <c r="D681" s="112"/>
    </row>
    <row r="682" spans="1:6" ht="15" customHeight="1" x14ac:dyDescent="0.2">
      <c r="A682" s="128"/>
      <c r="B682" s="128"/>
      <c r="D682" s="200"/>
    </row>
    <row r="683" spans="1:6" x14ac:dyDescent="0.2">
      <c r="A683" s="128"/>
      <c r="B683" s="128"/>
      <c r="D683" s="126"/>
    </row>
    <row r="684" spans="1:6" x14ac:dyDescent="0.2">
      <c r="A684" s="128"/>
      <c r="B684" s="128"/>
      <c r="D684" s="126"/>
    </row>
    <row r="685" spans="1:6" x14ac:dyDescent="0.2">
      <c r="A685" s="128"/>
      <c r="B685" s="128"/>
      <c r="D685" s="165"/>
    </row>
    <row r="686" spans="1:6" s="172" customFormat="1" ht="26.25" customHeight="1" x14ac:dyDescent="0.2">
      <c r="A686" s="171"/>
      <c r="B686" s="171"/>
      <c r="C686" s="129"/>
      <c r="D686" s="100"/>
      <c r="E686" s="153"/>
      <c r="F686" s="131"/>
    </row>
    <row r="687" spans="1:6" x14ac:dyDescent="0.2">
      <c r="A687" s="128"/>
      <c r="B687" s="128"/>
      <c r="D687" s="100"/>
    </row>
    <row r="688" spans="1:6" x14ac:dyDescent="0.2">
      <c r="A688" s="128"/>
      <c r="B688" s="128"/>
      <c r="D688" s="101"/>
    </row>
    <row r="689" spans="1:6" x14ac:dyDescent="0.2">
      <c r="A689" s="128"/>
      <c r="B689" s="128"/>
      <c r="D689" s="101"/>
    </row>
    <row r="690" spans="1:6" x14ac:dyDescent="0.2">
      <c r="A690" s="128"/>
      <c r="B690" s="128"/>
      <c r="D690" s="100"/>
    </row>
    <row r="691" spans="1:6" x14ac:dyDescent="0.2">
      <c r="A691" s="128"/>
      <c r="B691" s="128"/>
      <c r="D691" s="101"/>
    </row>
    <row r="692" spans="1:6" s="172" customFormat="1" x14ac:dyDescent="0.2">
      <c r="A692" s="171"/>
      <c r="B692" s="171"/>
      <c r="C692" s="129"/>
      <c r="D692" s="101"/>
      <c r="E692" s="153"/>
      <c r="F692" s="131"/>
    </row>
    <row r="693" spans="1:6" x14ac:dyDescent="0.2">
      <c r="A693" s="128"/>
      <c r="B693" s="128"/>
    </row>
    <row r="694" spans="1:6" ht="15" customHeight="1" x14ac:dyDescent="0.2">
      <c r="A694" s="128"/>
      <c r="B694" s="128"/>
      <c r="D694" s="200"/>
    </row>
    <row r="695" spans="1:6" x14ac:dyDescent="0.2">
      <c r="A695" s="128"/>
      <c r="B695" s="128"/>
    </row>
    <row r="696" spans="1:6" ht="15" customHeight="1" x14ac:dyDescent="0.2">
      <c r="A696" s="128"/>
      <c r="B696" s="128"/>
      <c r="D696" s="200"/>
    </row>
    <row r="697" spans="1:6" x14ac:dyDescent="0.2">
      <c r="A697" s="128"/>
      <c r="B697" s="128"/>
      <c r="D697" s="126"/>
    </row>
    <row r="698" spans="1:6" s="172" customFormat="1" x14ac:dyDescent="0.2">
      <c r="A698" s="171"/>
      <c r="B698" s="171"/>
      <c r="C698" s="129"/>
      <c r="D698" s="108"/>
      <c r="E698" s="153"/>
      <c r="F698" s="131"/>
    </row>
    <row r="699" spans="1:6" s="172" customFormat="1" x14ac:dyDescent="0.2">
      <c r="A699" s="171"/>
      <c r="B699" s="171"/>
      <c r="C699" s="129"/>
      <c r="D699" s="101"/>
      <c r="E699" s="153"/>
      <c r="F699" s="131"/>
    </row>
    <row r="700" spans="1:6" s="172" customFormat="1" ht="14.25" customHeight="1" x14ac:dyDescent="0.2">
      <c r="A700" s="171"/>
      <c r="B700" s="171"/>
      <c r="C700" s="129"/>
      <c r="D700" s="107"/>
      <c r="E700" s="153"/>
      <c r="F700" s="131"/>
    </row>
    <row r="701" spans="1:6" s="172" customFormat="1" x14ac:dyDescent="0.2">
      <c r="A701" s="121"/>
      <c r="B701" s="121"/>
      <c r="C701" s="106"/>
      <c r="D701" s="100"/>
      <c r="E701" s="153"/>
      <c r="F701" s="131"/>
    </row>
    <row r="702" spans="1:6" x14ac:dyDescent="0.2">
      <c r="A702" s="128"/>
      <c r="B702" s="128"/>
      <c r="D702" s="100"/>
    </row>
    <row r="703" spans="1:6" x14ac:dyDescent="0.2">
      <c r="A703" s="128"/>
      <c r="B703" s="128"/>
      <c r="D703" s="100"/>
    </row>
    <row r="704" spans="1:6" x14ac:dyDescent="0.2">
      <c r="A704" s="128"/>
      <c r="B704" s="128"/>
      <c r="D704" s="100"/>
    </row>
    <row r="705" spans="1:6" x14ac:dyDescent="0.2">
      <c r="A705" s="128"/>
      <c r="B705" s="128"/>
      <c r="D705" s="101"/>
    </row>
    <row r="706" spans="1:6" x14ac:dyDescent="0.2">
      <c r="A706" s="128"/>
      <c r="B706" s="128"/>
      <c r="D706" s="101"/>
    </row>
    <row r="707" spans="1:6" x14ac:dyDescent="0.2">
      <c r="A707" s="128"/>
      <c r="B707" s="128"/>
      <c r="D707" s="100"/>
    </row>
    <row r="708" spans="1:6" s="172" customFormat="1" x14ac:dyDescent="0.2">
      <c r="A708" s="171"/>
      <c r="B708" s="171"/>
      <c r="C708" s="129"/>
      <c r="D708" s="101"/>
      <c r="E708" s="153"/>
      <c r="F708" s="131"/>
    </row>
    <row r="709" spans="1:6" s="172" customFormat="1" x14ac:dyDescent="0.2">
      <c r="A709" s="171"/>
      <c r="B709" s="171"/>
      <c r="C709" s="129"/>
      <c r="D709" s="140"/>
      <c r="E709" s="153"/>
      <c r="F709" s="131"/>
    </row>
    <row r="710" spans="1:6" s="172" customFormat="1" x14ac:dyDescent="0.2">
      <c r="A710" s="171"/>
      <c r="B710" s="171"/>
      <c r="C710" s="129"/>
      <c r="D710" s="190"/>
      <c r="E710" s="153"/>
      <c r="F710" s="131"/>
    </row>
    <row r="711" spans="1:6" s="172" customFormat="1" x14ac:dyDescent="0.2">
      <c r="A711" s="171"/>
      <c r="B711" s="171"/>
      <c r="C711" s="129"/>
      <c r="D711" s="190"/>
      <c r="E711" s="153"/>
      <c r="F711" s="131"/>
    </row>
    <row r="712" spans="1:6" s="172" customFormat="1" x14ac:dyDescent="0.2">
      <c r="A712" s="171"/>
      <c r="B712" s="171"/>
      <c r="C712" s="129"/>
      <c r="D712" s="140"/>
      <c r="E712" s="153"/>
      <c r="F712" s="131"/>
    </row>
    <row r="713" spans="1:6" s="172" customFormat="1" x14ac:dyDescent="0.2">
      <c r="A713" s="171"/>
      <c r="B713" s="171"/>
      <c r="C713" s="129"/>
      <c r="D713" s="140"/>
      <c r="E713" s="153"/>
      <c r="F713" s="131"/>
    </row>
    <row r="714" spans="1:6" x14ac:dyDescent="0.2">
      <c r="A714" s="128"/>
      <c r="B714" s="128"/>
      <c r="D714" s="165"/>
    </row>
    <row r="715" spans="1:6" s="172" customFormat="1" x14ac:dyDescent="0.2">
      <c r="A715" s="121"/>
      <c r="B715" s="121"/>
      <c r="C715" s="106"/>
      <c r="D715" s="100"/>
      <c r="E715" s="153"/>
      <c r="F715" s="131"/>
    </row>
    <row r="716" spans="1:6" x14ac:dyDescent="0.2">
      <c r="A716" s="128"/>
      <c r="B716" s="128"/>
      <c r="D716" s="100"/>
    </row>
    <row r="717" spans="1:6" x14ac:dyDescent="0.2">
      <c r="A717" s="128"/>
      <c r="B717" s="128"/>
      <c r="D717" s="100"/>
    </row>
    <row r="718" spans="1:6" x14ac:dyDescent="0.2">
      <c r="A718" s="128"/>
      <c r="B718" s="128"/>
      <c r="D718" s="100"/>
    </row>
    <row r="719" spans="1:6" x14ac:dyDescent="0.2">
      <c r="A719" s="128"/>
      <c r="B719" s="128"/>
      <c r="D719" s="100"/>
    </row>
    <row r="720" spans="1:6" x14ac:dyDescent="0.2">
      <c r="A720" s="128"/>
      <c r="B720" s="128"/>
      <c r="D720" s="101"/>
    </row>
    <row r="721" spans="1:6" x14ac:dyDescent="0.2">
      <c r="A721" s="128"/>
      <c r="B721" s="128"/>
      <c r="D721" s="101"/>
    </row>
    <row r="722" spans="1:6" x14ac:dyDescent="0.2">
      <c r="A722" s="128"/>
      <c r="B722" s="128"/>
      <c r="D722" s="100"/>
    </row>
    <row r="723" spans="1:6" s="172" customFormat="1" x14ac:dyDescent="0.2">
      <c r="A723" s="171"/>
      <c r="B723" s="171"/>
      <c r="C723" s="129"/>
      <c r="D723" s="101"/>
      <c r="E723" s="153"/>
      <c r="F723" s="131"/>
    </row>
    <row r="724" spans="1:6" s="172" customFormat="1" x14ac:dyDescent="0.2">
      <c r="A724" s="171"/>
      <c r="B724" s="171"/>
      <c r="C724" s="129"/>
      <c r="D724" s="140"/>
      <c r="E724" s="153"/>
      <c r="F724" s="131"/>
    </row>
    <row r="725" spans="1:6" s="172" customFormat="1" x14ac:dyDescent="0.2">
      <c r="A725" s="171"/>
      <c r="B725" s="171"/>
      <c r="C725" s="129"/>
      <c r="D725" s="190"/>
      <c r="E725" s="153"/>
      <c r="F725" s="131"/>
    </row>
    <row r="726" spans="1:6" s="172" customFormat="1" x14ac:dyDescent="0.2">
      <c r="A726" s="171"/>
      <c r="B726" s="171"/>
      <c r="C726" s="129"/>
      <c r="D726" s="190"/>
      <c r="E726" s="153"/>
      <c r="F726" s="131"/>
    </row>
    <row r="727" spans="1:6" s="172" customFormat="1" x14ac:dyDescent="0.2">
      <c r="A727" s="171"/>
      <c r="B727" s="171"/>
      <c r="C727" s="129"/>
      <c r="D727" s="140"/>
      <c r="E727" s="153"/>
      <c r="F727" s="131"/>
    </row>
    <row r="728" spans="1:6" s="172" customFormat="1" x14ac:dyDescent="0.2">
      <c r="A728" s="171"/>
      <c r="B728" s="171"/>
      <c r="C728" s="129"/>
      <c r="D728" s="140"/>
      <c r="E728" s="153"/>
      <c r="F728" s="131"/>
    </row>
    <row r="729" spans="1:6" x14ac:dyDescent="0.2">
      <c r="A729" s="128"/>
      <c r="B729" s="128"/>
      <c r="D729" s="165"/>
    </row>
    <row r="730" spans="1:6" s="172" customFormat="1" x14ac:dyDescent="0.2">
      <c r="A730" s="121"/>
      <c r="B730" s="121"/>
      <c r="C730" s="106"/>
      <c r="D730" s="100"/>
      <c r="E730" s="153"/>
      <c r="F730" s="131"/>
    </row>
    <row r="731" spans="1:6" x14ac:dyDescent="0.2">
      <c r="A731" s="128"/>
      <c r="B731" s="128"/>
      <c r="D731" s="100"/>
    </row>
    <row r="732" spans="1:6" x14ac:dyDescent="0.2">
      <c r="A732" s="128"/>
      <c r="B732" s="128"/>
      <c r="D732" s="100"/>
    </row>
    <row r="733" spans="1:6" x14ac:dyDescent="0.2">
      <c r="A733" s="128"/>
      <c r="B733" s="128"/>
      <c r="D733" s="100"/>
    </row>
    <row r="734" spans="1:6" x14ac:dyDescent="0.2">
      <c r="A734" s="128"/>
      <c r="B734" s="128"/>
      <c r="D734" s="100"/>
    </row>
    <row r="735" spans="1:6" x14ac:dyDescent="0.2">
      <c r="A735" s="128"/>
      <c r="B735" s="128"/>
      <c r="D735" s="101"/>
    </row>
    <row r="736" spans="1:6" x14ac:dyDescent="0.2">
      <c r="A736" s="128"/>
      <c r="B736" s="128"/>
      <c r="D736" s="101"/>
    </row>
    <row r="737" spans="1:6" x14ac:dyDescent="0.2">
      <c r="A737" s="128"/>
      <c r="B737" s="128"/>
      <c r="D737" s="100"/>
    </row>
    <row r="738" spans="1:6" s="172" customFormat="1" x14ac:dyDescent="0.2">
      <c r="A738" s="171"/>
      <c r="B738" s="171"/>
      <c r="C738" s="129"/>
      <c r="D738" s="101"/>
      <c r="E738" s="153"/>
      <c r="F738" s="131"/>
    </row>
    <row r="739" spans="1:6" s="172" customFormat="1" x14ac:dyDescent="0.2">
      <c r="A739" s="171"/>
      <c r="B739" s="171"/>
      <c r="C739" s="129"/>
      <c r="D739" s="140"/>
      <c r="E739" s="153"/>
      <c r="F739" s="131"/>
    </row>
    <row r="740" spans="1:6" s="172" customFormat="1" x14ac:dyDescent="0.2">
      <c r="A740" s="171"/>
      <c r="B740" s="171"/>
      <c r="C740" s="129"/>
      <c r="D740" s="190"/>
      <c r="E740" s="153"/>
      <c r="F740" s="131"/>
    </row>
    <row r="741" spans="1:6" s="172" customFormat="1" x14ac:dyDescent="0.2">
      <c r="A741" s="171"/>
      <c r="B741" s="171"/>
      <c r="C741" s="129"/>
      <c r="D741" s="190"/>
      <c r="E741" s="153"/>
      <c r="F741" s="131"/>
    </row>
    <row r="742" spans="1:6" s="172" customFormat="1" x14ac:dyDescent="0.2">
      <c r="A742" s="171"/>
      <c r="B742" s="171"/>
      <c r="C742" s="129"/>
      <c r="D742" s="140"/>
      <c r="E742" s="153"/>
      <c r="F742" s="131"/>
    </row>
    <row r="743" spans="1:6" s="172" customFormat="1" x14ac:dyDescent="0.2">
      <c r="A743" s="171"/>
      <c r="B743" s="171"/>
      <c r="C743" s="129"/>
      <c r="D743" s="101"/>
      <c r="E743" s="153"/>
      <c r="F743" s="131"/>
    </row>
    <row r="744" spans="1:6" s="172" customFormat="1" x14ac:dyDescent="0.2">
      <c r="A744" s="171"/>
      <c r="B744" s="171"/>
      <c r="C744" s="129"/>
      <c r="D744" s="108"/>
      <c r="E744" s="153"/>
      <c r="F744" s="131"/>
    </row>
    <row r="745" spans="1:6" s="172" customFormat="1" x14ac:dyDescent="0.2">
      <c r="A745" s="171"/>
      <c r="B745" s="171"/>
      <c r="C745" s="129"/>
      <c r="D745" s="101"/>
      <c r="E745" s="153"/>
      <c r="F745" s="131"/>
    </row>
    <row r="746" spans="1:6" s="172" customFormat="1" ht="13.5" customHeight="1" x14ac:dyDescent="0.2">
      <c r="A746" s="171"/>
      <c r="B746" s="171"/>
      <c r="C746" s="129"/>
      <c r="D746" s="107"/>
      <c r="E746" s="153"/>
      <c r="F746" s="131"/>
    </row>
    <row r="747" spans="1:6" s="172" customFormat="1" x14ac:dyDescent="0.2">
      <c r="A747" s="121"/>
      <c r="B747" s="121"/>
      <c r="C747" s="106"/>
      <c r="D747" s="100"/>
      <c r="E747" s="153"/>
      <c r="F747" s="131"/>
    </row>
    <row r="748" spans="1:6" x14ac:dyDescent="0.2">
      <c r="A748" s="128"/>
      <c r="B748" s="128"/>
      <c r="D748" s="100"/>
    </row>
    <row r="749" spans="1:6" x14ac:dyDescent="0.2">
      <c r="A749" s="128"/>
      <c r="B749" s="128"/>
      <c r="D749" s="100"/>
    </row>
    <row r="750" spans="1:6" x14ac:dyDescent="0.2">
      <c r="A750" s="128"/>
      <c r="B750" s="128"/>
      <c r="D750" s="100"/>
    </row>
    <row r="751" spans="1:6" x14ac:dyDescent="0.2">
      <c r="A751" s="128"/>
      <c r="B751" s="128"/>
      <c r="D751" s="101"/>
    </row>
    <row r="752" spans="1:6" x14ac:dyDescent="0.2">
      <c r="A752" s="128"/>
      <c r="B752" s="128"/>
      <c r="D752" s="101"/>
    </row>
    <row r="753" spans="1:6" x14ac:dyDescent="0.2">
      <c r="A753" s="128"/>
      <c r="B753" s="128"/>
      <c r="D753" s="100"/>
    </row>
    <row r="754" spans="1:6" s="172" customFormat="1" x14ac:dyDescent="0.2">
      <c r="A754" s="171"/>
      <c r="B754" s="171"/>
      <c r="C754" s="129"/>
      <c r="D754" s="101"/>
      <c r="E754" s="153"/>
      <c r="F754" s="131"/>
    </row>
    <row r="755" spans="1:6" s="172" customFormat="1" x14ac:dyDescent="0.2">
      <c r="A755" s="171"/>
      <c r="B755" s="171"/>
      <c r="C755" s="129"/>
      <c r="D755" s="140"/>
      <c r="E755" s="153"/>
      <c r="F755" s="131"/>
    </row>
    <row r="756" spans="1:6" s="172" customFormat="1" x14ac:dyDescent="0.2">
      <c r="A756" s="171"/>
      <c r="B756" s="171"/>
      <c r="C756" s="129"/>
      <c r="D756" s="190"/>
      <c r="E756" s="153"/>
      <c r="F756" s="131"/>
    </row>
    <row r="757" spans="1:6" s="172" customFormat="1" x14ac:dyDescent="0.2">
      <c r="A757" s="171"/>
      <c r="B757" s="171"/>
      <c r="C757" s="129"/>
      <c r="D757" s="190"/>
      <c r="E757" s="153"/>
      <c r="F757" s="131"/>
    </row>
    <row r="758" spans="1:6" s="172" customFormat="1" x14ac:dyDescent="0.2">
      <c r="A758" s="171"/>
      <c r="B758" s="171"/>
      <c r="C758" s="129"/>
      <c r="D758" s="140"/>
      <c r="E758" s="153"/>
      <c r="F758" s="131"/>
    </row>
    <row r="759" spans="1:6" s="172" customFormat="1" x14ac:dyDescent="0.2">
      <c r="A759" s="171"/>
      <c r="B759" s="171"/>
      <c r="C759" s="129"/>
      <c r="D759" s="140"/>
      <c r="E759" s="153"/>
      <c r="F759" s="131"/>
    </row>
    <row r="760" spans="1:6" x14ac:dyDescent="0.2">
      <c r="A760" s="128"/>
      <c r="B760" s="128"/>
      <c r="D760" s="165"/>
    </row>
    <row r="761" spans="1:6" s="172" customFormat="1" x14ac:dyDescent="0.2">
      <c r="A761" s="121"/>
      <c r="B761" s="121"/>
      <c r="C761" s="106"/>
      <c r="D761" s="100"/>
      <c r="E761" s="153"/>
      <c r="F761" s="131"/>
    </row>
    <row r="762" spans="1:6" x14ac:dyDescent="0.2">
      <c r="A762" s="128"/>
      <c r="B762" s="128"/>
      <c r="D762" s="100"/>
    </row>
    <row r="763" spans="1:6" x14ac:dyDescent="0.2">
      <c r="A763" s="128"/>
      <c r="B763" s="128"/>
      <c r="D763" s="100"/>
    </row>
    <row r="764" spans="1:6" x14ac:dyDescent="0.2">
      <c r="A764" s="128"/>
      <c r="B764" s="128"/>
      <c r="D764" s="100"/>
    </row>
    <row r="765" spans="1:6" x14ac:dyDescent="0.2">
      <c r="A765" s="128"/>
      <c r="B765" s="128"/>
      <c r="D765" s="100"/>
    </row>
    <row r="766" spans="1:6" x14ac:dyDescent="0.2">
      <c r="A766" s="128"/>
      <c r="B766" s="128"/>
      <c r="D766" s="100"/>
    </row>
    <row r="767" spans="1:6" x14ac:dyDescent="0.2">
      <c r="A767" s="128"/>
      <c r="B767" s="128"/>
      <c r="D767" s="101"/>
    </row>
    <row r="768" spans="1:6" x14ac:dyDescent="0.2">
      <c r="A768" s="128"/>
      <c r="B768" s="128"/>
      <c r="D768" s="101"/>
    </row>
    <row r="769" spans="1:6" x14ac:dyDescent="0.2">
      <c r="A769" s="128"/>
      <c r="B769" s="128"/>
      <c r="D769" s="100"/>
    </row>
    <row r="770" spans="1:6" s="172" customFormat="1" x14ac:dyDescent="0.2">
      <c r="A770" s="171"/>
      <c r="B770" s="171"/>
      <c r="C770" s="129"/>
      <c r="D770" s="101"/>
      <c r="E770" s="153"/>
      <c r="F770" s="131"/>
    </row>
    <row r="771" spans="1:6" s="172" customFormat="1" x14ac:dyDescent="0.2">
      <c r="A771" s="171"/>
      <c r="B771" s="171"/>
      <c r="C771" s="129"/>
      <c r="D771" s="140"/>
      <c r="E771" s="153"/>
      <c r="F771" s="131"/>
    </row>
    <row r="772" spans="1:6" s="172" customFormat="1" x14ac:dyDescent="0.2">
      <c r="A772" s="171"/>
      <c r="B772" s="171"/>
      <c r="C772" s="129"/>
      <c r="D772" s="190"/>
      <c r="E772" s="153"/>
      <c r="F772" s="131"/>
    </row>
    <row r="773" spans="1:6" s="172" customFormat="1" x14ac:dyDescent="0.2">
      <c r="A773" s="171"/>
      <c r="B773" s="171"/>
      <c r="C773" s="129"/>
      <c r="D773" s="190"/>
      <c r="E773" s="153"/>
      <c r="F773" s="131"/>
    </row>
    <row r="774" spans="1:6" s="172" customFormat="1" x14ac:dyDescent="0.2">
      <c r="A774" s="171"/>
      <c r="B774" s="171"/>
      <c r="C774" s="129"/>
      <c r="D774" s="140"/>
      <c r="E774" s="153"/>
      <c r="F774" s="131"/>
    </row>
    <row r="775" spans="1:6" s="172" customFormat="1" x14ac:dyDescent="0.2">
      <c r="A775" s="171"/>
      <c r="B775" s="171"/>
      <c r="C775" s="129"/>
      <c r="D775" s="140"/>
      <c r="E775" s="153"/>
      <c r="F775" s="131"/>
    </row>
    <row r="776" spans="1:6" x14ac:dyDescent="0.2">
      <c r="A776" s="128"/>
      <c r="B776" s="128"/>
      <c r="D776" s="165"/>
    </row>
    <row r="777" spans="1:6" s="172" customFormat="1" x14ac:dyDescent="0.2">
      <c r="A777" s="121"/>
      <c r="B777" s="121"/>
      <c r="C777" s="106"/>
      <c r="D777" s="100"/>
      <c r="E777" s="153"/>
      <c r="F777" s="131"/>
    </row>
    <row r="778" spans="1:6" x14ac:dyDescent="0.2">
      <c r="A778" s="128"/>
      <c r="B778" s="128"/>
      <c r="D778" s="100"/>
    </row>
    <row r="779" spans="1:6" x14ac:dyDescent="0.2">
      <c r="A779" s="128"/>
      <c r="B779" s="128"/>
      <c r="D779" s="100"/>
    </row>
    <row r="780" spans="1:6" x14ac:dyDescent="0.2">
      <c r="A780" s="128"/>
      <c r="B780" s="128"/>
      <c r="D780" s="100"/>
    </row>
    <row r="781" spans="1:6" x14ac:dyDescent="0.2">
      <c r="A781" s="128"/>
      <c r="B781" s="128"/>
      <c r="D781" s="100"/>
    </row>
    <row r="782" spans="1:6" x14ac:dyDescent="0.2">
      <c r="A782" s="128"/>
      <c r="B782" s="128"/>
      <c r="D782" s="100"/>
    </row>
    <row r="783" spans="1:6" x14ac:dyDescent="0.2">
      <c r="A783" s="128"/>
      <c r="B783" s="128"/>
      <c r="D783" s="101"/>
    </row>
    <row r="784" spans="1:6" x14ac:dyDescent="0.2">
      <c r="A784" s="128"/>
      <c r="B784" s="128"/>
      <c r="D784" s="101"/>
    </row>
    <row r="785" spans="1:6" x14ac:dyDescent="0.2">
      <c r="A785" s="128"/>
      <c r="B785" s="128"/>
      <c r="D785" s="100"/>
    </row>
    <row r="786" spans="1:6" s="172" customFormat="1" x14ac:dyDescent="0.2">
      <c r="A786" s="171"/>
      <c r="B786" s="171"/>
      <c r="C786" s="129"/>
      <c r="D786" s="101"/>
      <c r="E786" s="153"/>
      <c r="F786" s="131"/>
    </row>
    <row r="787" spans="1:6" s="172" customFormat="1" x14ac:dyDescent="0.2">
      <c r="A787" s="171"/>
      <c r="B787" s="171"/>
      <c r="C787" s="129"/>
      <c r="D787" s="140"/>
      <c r="E787" s="153"/>
      <c r="F787" s="131"/>
    </row>
    <row r="788" spans="1:6" s="172" customFormat="1" x14ac:dyDescent="0.2">
      <c r="A788" s="171"/>
      <c r="B788" s="171"/>
      <c r="C788" s="129"/>
      <c r="D788" s="190"/>
      <c r="E788" s="153"/>
      <c r="F788" s="131"/>
    </row>
    <row r="789" spans="1:6" s="172" customFormat="1" x14ac:dyDescent="0.2">
      <c r="A789" s="171"/>
      <c r="B789" s="171"/>
      <c r="C789" s="129"/>
      <c r="D789" s="190"/>
      <c r="E789" s="153"/>
      <c r="F789" s="131"/>
    </row>
    <row r="790" spans="1:6" s="172" customFormat="1" x14ac:dyDescent="0.2">
      <c r="A790" s="171"/>
      <c r="B790" s="171"/>
      <c r="C790" s="129"/>
      <c r="D790" s="140"/>
      <c r="E790" s="153"/>
      <c r="F790" s="131"/>
    </row>
    <row r="791" spans="1:6" s="172" customFormat="1" x14ac:dyDescent="0.2">
      <c r="A791" s="171"/>
      <c r="B791" s="171"/>
      <c r="C791" s="129"/>
      <c r="D791" s="140"/>
      <c r="E791" s="153"/>
      <c r="F791" s="131"/>
    </row>
    <row r="792" spans="1:6" s="172" customFormat="1" x14ac:dyDescent="0.2">
      <c r="A792" s="171"/>
      <c r="B792" s="171"/>
      <c r="C792" s="129"/>
      <c r="D792" s="201"/>
      <c r="E792" s="182"/>
      <c r="F792" s="183"/>
    </row>
    <row r="793" spans="1:6" s="172" customFormat="1" x14ac:dyDescent="0.2">
      <c r="A793" s="171"/>
      <c r="B793" s="171"/>
      <c r="C793" s="129"/>
      <c r="D793" s="101"/>
      <c r="E793" s="153"/>
      <c r="F793" s="131"/>
    </row>
    <row r="794" spans="1:6" x14ac:dyDescent="0.2">
      <c r="A794" s="128"/>
      <c r="B794" s="128"/>
    </row>
    <row r="795" spans="1:6" x14ac:dyDescent="0.2">
      <c r="A795" s="128"/>
      <c r="B795" s="128"/>
      <c r="C795" s="120"/>
      <c r="D795" s="187"/>
    </row>
    <row r="796" spans="1:6" x14ac:dyDescent="0.2">
      <c r="A796" s="128"/>
      <c r="B796" s="128"/>
    </row>
    <row r="797" spans="1:6" x14ac:dyDescent="0.2">
      <c r="A797" s="128"/>
      <c r="B797" s="128"/>
      <c r="D797" s="106"/>
      <c r="E797" s="182"/>
      <c r="F797" s="183"/>
    </row>
    <row r="798" spans="1:6" x14ac:dyDescent="0.2">
      <c r="A798" s="128"/>
      <c r="B798" s="128"/>
      <c r="D798" s="202"/>
      <c r="E798" s="182"/>
      <c r="F798" s="183"/>
    </row>
    <row r="799" spans="1:6" x14ac:dyDescent="0.2">
      <c r="A799" s="128"/>
      <c r="B799" s="128"/>
    </row>
    <row r="800" spans="1:6" x14ac:dyDescent="0.2">
      <c r="A800" s="128"/>
      <c r="B800" s="128"/>
    </row>
    <row r="801" spans="1:6" x14ac:dyDescent="0.2">
      <c r="A801" s="128"/>
      <c r="B801" s="128"/>
    </row>
    <row r="802" spans="1:6" s="172" customFormat="1" x14ac:dyDescent="0.2">
      <c r="A802" s="121"/>
      <c r="B802" s="121"/>
      <c r="C802" s="106"/>
      <c r="D802" s="100"/>
      <c r="E802" s="153"/>
      <c r="F802" s="131"/>
    </row>
    <row r="803" spans="1:6" s="172" customFormat="1" x14ac:dyDescent="0.2">
      <c r="A803" s="171"/>
      <c r="B803" s="171"/>
      <c r="C803" s="129"/>
      <c r="D803" s="100"/>
      <c r="E803" s="153"/>
      <c r="F803" s="131"/>
    </row>
    <row r="804" spans="1:6" x14ac:dyDescent="0.2">
      <c r="A804" s="128"/>
      <c r="B804" s="128"/>
      <c r="D804" s="114"/>
    </row>
    <row r="805" spans="1:6" x14ac:dyDescent="0.2">
      <c r="A805" s="128"/>
      <c r="B805" s="128"/>
      <c r="D805" s="135"/>
    </row>
    <row r="806" spans="1:6" x14ac:dyDescent="0.2">
      <c r="A806" s="128"/>
      <c r="B806" s="128"/>
      <c r="D806" s="135"/>
    </row>
    <row r="807" spans="1:6" x14ac:dyDescent="0.2">
      <c r="A807" s="128"/>
      <c r="B807" s="128"/>
      <c r="D807" s="135"/>
    </row>
    <row r="808" spans="1:6" s="172" customFormat="1" x14ac:dyDescent="0.2">
      <c r="A808" s="171"/>
      <c r="B808" s="171"/>
      <c r="C808" s="129"/>
      <c r="D808" s="101"/>
      <c r="E808" s="153"/>
      <c r="F808" s="131"/>
    </row>
    <row r="809" spans="1:6" s="172" customFormat="1" x14ac:dyDescent="0.2">
      <c r="A809" s="171"/>
      <c r="B809" s="171"/>
      <c r="C809" s="129"/>
      <c r="D809" s="140"/>
      <c r="E809" s="154"/>
      <c r="F809" s="131"/>
    </row>
    <row r="810" spans="1:6" s="172" customFormat="1" x14ac:dyDescent="0.2">
      <c r="A810" s="171"/>
      <c r="B810" s="171"/>
      <c r="C810" s="129"/>
      <c r="D810" s="140"/>
      <c r="E810" s="153"/>
      <c r="F810" s="131"/>
    </row>
    <row r="811" spans="1:6" x14ac:dyDescent="0.2">
      <c r="A811" s="128"/>
      <c r="B811" s="128"/>
    </row>
    <row r="812" spans="1:6" x14ac:dyDescent="0.2">
      <c r="A812" s="128"/>
      <c r="B812" s="128"/>
    </row>
    <row r="813" spans="1:6" s="172" customFormat="1" x14ac:dyDescent="0.2">
      <c r="A813" s="121"/>
      <c r="B813" s="121"/>
      <c r="C813" s="106"/>
      <c r="D813" s="100"/>
      <c r="E813" s="153"/>
      <c r="F813" s="131"/>
    </row>
    <row r="814" spans="1:6" s="172" customFormat="1" x14ac:dyDescent="0.2">
      <c r="A814" s="171"/>
      <c r="B814" s="171"/>
      <c r="C814" s="129"/>
      <c r="D814" s="100"/>
      <c r="E814" s="153"/>
      <c r="F814" s="131"/>
    </row>
    <row r="815" spans="1:6" x14ac:dyDescent="0.2">
      <c r="A815" s="128"/>
      <c r="B815" s="128"/>
      <c r="D815" s="114"/>
    </row>
    <row r="816" spans="1:6" x14ac:dyDescent="0.2">
      <c r="A816" s="128"/>
      <c r="B816" s="128"/>
      <c r="D816" s="135"/>
    </row>
    <row r="817" spans="1:6" x14ac:dyDescent="0.2">
      <c r="A817" s="128"/>
      <c r="B817" s="128"/>
      <c r="D817" s="135"/>
    </row>
    <row r="818" spans="1:6" x14ac:dyDescent="0.2">
      <c r="A818" s="128"/>
      <c r="B818" s="128"/>
      <c r="D818" s="101"/>
    </row>
    <row r="819" spans="1:6" ht="49.5" customHeight="1" x14ac:dyDescent="0.2">
      <c r="A819" s="128"/>
      <c r="B819" s="128"/>
      <c r="D819" s="112"/>
    </row>
    <row r="820" spans="1:6" s="172" customFormat="1" x14ac:dyDescent="0.2">
      <c r="A820" s="171"/>
      <c r="B820" s="171"/>
      <c r="C820" s="129"/>
      <c r="D820" s="101"/>
      <c r="E820" s="153"/>
      <c r="F820" s="131"/>
    </row>
    <row r="821" spans="1:6" s="172" customFormat="1" x14ac:dyDescent="0.2">
      <c r="A821" s="171"/>
      <c r="B821" s="171"/>
      <c r="C821" s="129"/>
      <c r="D821" s="140"/>
      <c r="E821" s="154"/>
      <c r="F821" s="131"/>
    </row>
    <row r="822" spans="1:6" s="172" customFormat="1" x14ac:dyDescent="0.2">
      <c r="A822" s="171"/>
      <c r="B822" s="171"/>
      <c r="C822" s="129"/>
      <c r="D822" s="140"/>
      <c r="E822" s="153"/>
      <c r="F822" s="131"/>
    </row>
    <row r="823" spans="1:6" x14ac:dyDescent="0.2">
      <c r="A823" s="128"/>
      <c r="B823" s="128"/>
    </row>
    <row r="824" spans="1:6" s="134" customFormat="1" ht="15.75" x14ac:dyDescent="0.2">
      <c r="A824" s="121"/>
      <c r="B824" s="121"/>
      <c r="C824" s="106"/>
      <c r="D824" s="203"/>
      <c r="E824" s="182"/>
      <c r="F824" s="183"/>
    </row>
    <row r="825" spans="1:6" x14ac:dyDescent="0.2">
      <c r="A825" s="128"/>
      <c r="B825" s="128"/>
    </row>
    <row r="826" spans="1:6" x14ac:dyDescent="0.2">
      <c r="A826" s="128"/>
      <c r="B826" s="128"/>
    </row>
    <row r="827" spans="1:6" x14ac:dyDescent="0.2">
      <c r="A827" s="128"/>
      <c r="B827" s="128"/>
    </row>
    <row r="828" spans="1:6" x14ac:dyDescent="0.2">
      <c r="A828" s="128"/>
      <c r="B828" s="128"/>
    </row>
    <row r="829" spans="1:6" x14ac:dyDescent="0.2">
      <c r="A829" s="128"/>
      <c r="B829" s="128"/>
    </row>
    <row r="830" spans="1:6" x14ac:dyDescent="0.2">
      <c r="A830" s="128"/>
      <c r="B830" s="128"/>
    </row>
    <row r="831" spans="1:6" x14ac:dyDescent="0.2">
      <c r="A831" s="128"/>
      <c r="B831" s="128"/>
    </row>
    <row r="832" spans="1:6" x14ac:dyDescent="0.2">
      <c r="A832" s="128"/>
      <c r="B832" s="128"/>
    </row>
    <row r="833" spans="1:6" x14ac:dyDescent="0.2">
      <c r="A833" s="128"/>
      <c r="B833" s="128"/>
      <c r="E833" s="132"/>
      <c r="F833" s="142"/>
    </row>
    <row r="834" spans="1:6" x14ac:dyDescent="0.2">
      <c r="A834" s="128"/>
      <c r="B834" s="128"/>
      <c r="E834" s="132"/>
      <c r="F834" s="142"/>
    </row>
    <row r="835" spans="1:6" x14ac:dyDescent="0.2">
      <c r="A835" s="128"/>
      <c r="B835" s="128"/>
      <c r="E835" s="132"/>
      <c r="F835" s="142"/>
    </row>
    <row r="836" spans="1:6" x14ac:dyDescent="0.2">
      <c r="A836" s="128"/>
      <c r="B836" s="128"/>
      <c r="E836" s="132"/>
      <c r="F836" s="142"/>
    </row>
    <row r="837" spans="1:6" x14ac:dyDescent="0.2">
      <c r="A837" s="128"/>
      <c r="B837" s="128"/>
      <c r="E837" s="132"/>
      <c r="F837" s="142"/>
    </row>
    <row r="838" spans="1:6" x14ac:dyDescent="0.2">
      <c r="A838" s="128"/>
      <c r="B838" s="128"/>
      <c r="E838" s="132"/>
      <c r="F838" s="142"/>
    </row>
  </sheetData>
  <sheetProtection insertColumns="0"/>
  <protectedRanges>
    <protectedRange sqref="D400" name="Obseg2"/>
  </protectedRanges>
  <mergeCells count="17">
    <mergeCell ref="D3:F3"/>
    <mergeCell ref="D5:F5"/>
    <mergeCell ref="D7:F7"/>
    <mergeCell ref="D8:F8"/>
    <mergeCell ref="D9:F9"/>
    <mergeCell ref="D20:F20"/>
    <mergeCell ref="D21:F21"/>
    <mergeCell ref="D4:F4"/>
    <mergeCell ref="D223:F223"/>
    <mergeCell ref="D562:F562"/>
    <mergeCell ref="D11:F11"/>
    <mergeCell ref="D13:F13"/>
    <mergeCell ref="D15:F15"/>
    <mergeCell ref="D23:F23"/>
    <mergeCell ref="D16:F16"/>
    <mergeCell ref="D17:F17"/>
    <mergeCell ref="D19:F19"/>
  </mergeCells>
  <pageMargins left="0.98425196850393704" right="0.39370078740157483" top="0.98425196850393704" bottom="0.78740157480314965" header="0.59055118110236227" footer="0.59055118110236227"/>
  <pageSetup paperSize="9" firstPageNumber="5" fitToHeight="0" orientation="portrait" horizontalDpi="4294967294" verticalDpi="300" r:id="rId1"/>
  <headerFooter alignWithMargins="0">
    <oddHeader>&amp;CNARODNI DOM NOVO MESTO  /PZI/</oddHead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Z103"/>
  <sheetViews>
    <sheetView view="pageLayout" topLeftCell="A2" zoomScaleNormal="100" zoomScaleSheetLayoutView="100" workbookViewId="0">
      <selection activeCell="C10" sqref="C10"/>
    </sheetView>
  </sheetViews>
  <sheetFormatPr defaultColWidth="0" defaultRowHeight="12.75" outlineLevelRow="1" x14ac:dyDescent="0.2"/>
  <cols>
    <col min="1" max="1" width="4.7109375" style="258" bestFit="1" customWidth="1"/>
    <col min="2" max="2" width="4" style="259" customWidth="1"/>
    <col min="3" max="3" width="49" style="60" customWidth="1"/>
    <col min="4" max="4" width="3.5703125" style="60" customWidth="1"/>
    <col min="5" max="5" width="8.5703125" style="33" customWidth="1"/>
    <col min="6" max="6" width="9.28515625" style="33" customWidth="1"/>
    <col min="7" max="7" width="14.28515625" style="86" customWidth="1"/>
    <col min="8" max="16380" width="0" style="3" hidden="1"/>
    <col min="16381" max="16384" width="0" style="370" hidden="1"/>
  </cols>
  <sheetData>
    <row r="1" spans="1:7" hidden="1" outlineLevel="1" x14ac:dyDescent="0.2">
      <c r="A1" s="249"/>
      <c r="C1" s="21"/>
      <c r="D1" s="21"/>
      <c r="E1" s="22"/>
      <c r="F1" s="23"/>
      <c r="G1" s="80"/>
    </row>
    <row r="2" spans="1:7" ht="18.75" collapsed="1" x14ac:dyDescent="0.2">
      <c r="A2" s="250" t="s">
        <v>2</v>
      </c>
      <c r="B2" s="260"/>
      <c r="C2" s="116" t="s">
        <v>74</v>
      </c>
      <c r="D2" s="116"/>
      <c r="E2" s="22"/>
      <c r="F2" s="23"/>
      <c r="G2" s="80"/>
    </row>
    <row r="3" spans="1:7" s="25" customFormat="1" x14ac:dyDescent="0.2">
      <c r="A3" s="249"/>
      <c r="B3" s="259"/>
      <c r="C3" s="280"/>
      <c r="D3" s="280"/>
      <c r="E3" s="22"/>
      <c r="F3" s="23"/>
      <c r="G3" s="80"/>
    </row>
    <row r="4" spans="1:7" s="30" customFormat="1" ht="15.75" x14ac:dyDescent="0.2">
      <c r="A4" s="251" t="s">
        <v>2</v>
      </c>
      <c r="B4" s="243" t="s">
        <v>24</v>
      </c>
      <c r="C4" s="26" t="s">
        <v>184</v>
      </c>
      <c r="D4" s="26"/>
      <c r="E4" s="28"/>
      <c r="F4" s="29"/>
      <c r="G4" s="81"/>
    </row>
    <row r="5" spans="1:7" s="30" customFormat="1" ht="24" x14ac:dyDescent="0.2">
      <c r="A5" s="251"/>
      <c r="B5" s="261"/>
      <c r="C5" s="93" t="s">
        <v>234</v>
      </c>
      <c r="D5" s="93"/>
      <c r="E5" s="28"/>
      <c r="F5" s="29"/>
      <c r="G5" s="81"/>
    </row>
    <row r="6" spans="1:7" s="30" customFormat="1" ht="36" x14ac:dyDescent="0.2">
      <c r="A6" s="251"/>
      <c r="B6" s="261"/>
      <c r="C6" s="93" t="s">
        <v>235</v>
      </c>
      <c r="D6" s="93"/>
      <c r="E6" s="28"/>
      <c r="F6" s="29"/>
      <c r="G6" s="81"/>
    </row>
    <row r="7" spans="1:7" s="30" customFormat="1" ht="15.75" x14ac:dyDescent="0.2">
      <c r="A7" s="251"/>
      <c r="B7" s="261"/>
      <c r="C7" s="93"/>
      <c r="D7" s="93"/>
      <c r="E7" s="28"/>
      <c r="F7" s="29"/>
      <c r="G7" s="81"/>
    </row>
    <row r="8" spans="1:7" s="30" customFormat="1" ht="36" x14ac:dyDescent="0.2">
      <c r="A8" s="251"/>
      <c r="B8" s="261"/>
      <c r="C8" s="457" t="s">
        <v>812</v>
      </c>
      <c r="D8" s="93"/>
      <c r="E8" s="28"/>
      <c r="F8" s="29"/>
      <c r="G8" s="81"/>
    </row>
    <row r="9" spans="1:7" s="30" customFormat="1" ht="24" x14ac:dyDescent="0.2">
      <c r="A9" s="251"/>
      <c r="B9" s="261"/>
      <c r="C9" s="457" t="s">
        <v>813</v>
      </c>
      <c r="D9" s="93"/>
      <c r="E9" s="28"/>
      <c r="F9" s="29"/>
      <c r="G9" s="81"/>
    </row>
    <row r="10" spans="1:7" s="30" customFormat="1" ht="36" x14ac:dyDescent="0.2">
      <c r="A10" s="251"/>
      <c r="B10" s="261"/>
      <c r="C10" s="457" t="s">
        <v>786</v>
      </c>
      <c r="D10" s="93"/>
      <c r="E10" s="28"/>
      <c r="F10" s="29"/>
      <c r="G10" s="81"/>
    </row>
    <row r="11" spans="1:7" s="30" customFormat="1" ht="15.75" x14ac:dyDescent="0.2">
      <c r="A11" s="251"/>
      <c r="B11" s="261"/>
      <c r="C11" s="457"/>
      <c r="D11" s="93"/>
      <c r="E11" s="28"/>
      <c r="F11" s="29"/>
      <c r="G11" s="81"/>
    </row>
    <row r="12" spans="1:7" s="30" customFormat="1" ht="12.75" customHeight="1" x14ac:dyDescent="0.2">
      <c r="A12" s="252"/>
      <c r="B12" s="259"/>
      <c r="C12" s="31" t="s">
        <v>49</v>
      </c>
      <c r="D12" s="31"/>
      <c r="E12" s="28"/>
      <c r="F12" s="29"/>
      <c r="G12" s="81"/>
    </row>
    <row r="13" spans="1:7" s="25" customFormat="1" ht="39.6" customHeight="1" x14ac:dyDescent="0.2">
      <c r="A13" s="252" t="s">
        <v>56</v>
      </c>
      <c r="B13" s="259" t="s">
        <v>9</v>
      </c>
      <c r="C13" s="92" t="s">
        <v>233</v>
      </c>
      <c r="D13" s="92"/>
      <c r="E13" s="33"/>
      <c r="F13" s="24"/>
      <c r="G13" s="80"/>
    </row>
    <row r="14" spans="1:7" s="25" customFormat="1" x14ac:dyDescent="0.2">
      <c r="A14" s="249"/>
      <c r="B14" s="259"/>
      <c r="C14" s="34" t="s">
        <v>225</v>
      </c>
      <c r="D14" s="34" t="s">
        <v>5</v>
      </c>
      <c r="E14" s="65">
        <v>120</v>
      </c>
      <c r="F14" s="24"/>
      <c r="G14" s="80">
        <f>E14*F14</f>
        <v>0</v>
      </c>
    </row>
    <row r="15" spans="1:7" s="25" customFormat="1" x14ac:dyDescent="0.2">
      <c r="A15" s="249"/>
      <c r="B15" s="259"/>
      <c r="C15" s="34"/>
      <c r="D15" s="34"/>
      <c r="E15" s="33"/>
      <c r="F15" s="24"/>
      <c r="G15" s="80"/>
    </row>
    <row r="16" spans="1:7" s="25" customFormat="1" x14ac:dyDescent="0.2">
      <c r="A16" s="252"/>
      <c r="B16" s="259"/>
      <c r="C16" s="31" t="s">
        <v>50</v>
      </c>
      <c r="D16" s="31"/>
      <c r="E16" s="33"/>
      <c r="F16" s="24"/>
      <c r="G16" s="80"/>
    </row>
    <row r="17" spans="1:9" s="25" customFormat="1" ht="98.45" customHeight="1" x14ac:dyDescent="0.2">
      <c r="A17" s="252" t="s">
        <v>56</v>
      </c>
      <c r="B17" s="259" t="s">
        <v>7</v>
      </c>
      <c r="C17" s="92" t="s">
        <v>227</v>
      </c>
      <c r="D17" s="92"/>
      <c r="E17" s="33"/>
      <c r="F17" s="24"/>
      <c r="G17" s="80"/>
    </row>
    <row r="18" spans="1:9" s="25" customFormat="1" x14ac:dyDescent="0.2">
      <c r="A18" s="249"/>
      <c r="B18" s="259"/>
      <c r="C18" s="36" t="s">
        <v>51</v>
      </c>
      <c r="D18" s="36"/>
      <c r="E18" s="33"/>
      <c r="F18" s="24"/>
      <c r="G18" s="80"/>
    </row>
    <row r="19" spans="1:9" s="25" customFormat="1" ht="84" x14ac:dyDescent="0.2">
      <c r="A19" s="249"/>
      <c r="B19" s="259" t="s">
        <v>68</v>
      </c>
      <c r="C19" s="92" t="s">
        <v>226</v>
      </c>
      <c r="D19" s="92"/>
      <c r="E19" s="33"/>
      <c r="F19" s="24"/>
      <c r="G19" s="80"/>
    </row>
    <row r="20" spans="1:9" s="25" customFormat="1" x14ac:dyDescent="0.2">
      <c r="A20" s="249"/>
      <c r="B20" s="259"/>
      <c r="C20" s="34"/>
      <c r="D20" s="34" t="s">
        <v>52</v>
      </c>
      <c r="E20" s="33">
        <v>1</v>
      </c>
      <c r="F20" s="24"/>
      <c r="G20" s="80">
        <f>E20*F20</f>
        <v>0</v>
      </c>
    </row>
    <row r="21" spans="1:9" s="25" customFormat="1" ht="60" x14ac:dyDescent="0.2">
      <c r="A21" s="249"/>
      <c r="B21" s="259" t="s">
        <v>69</v>
      </c>
      <c r="C21" s="92" t="s">
        <v>185</v>
      </c>
      <c r="D21" s="92"/>
      <c r="E21" s="33"/>
      <c r="F21" s="24"/>
      <c r="G21" s="80"/>
    </row>
    <row r="22" spans="1:9" s="25" customFormat="1" x14ac:dyDescent="0.2">
      <c r="A22" s="249"/>
      <c r="B22" s="259"/>
      <c r="C22" s="34"/>
      <c r="D22" s="34" t="s">
        <v>52</v>
      </c>
      <c r="E22" s="33">
        <v>1</v>
      </c>
      <c r="F22" s="24"/>
      <c r="G22" s="80">
        <f>E22*F22</f>
        <v>0</v>
      </c>
    </row>
    <row r="23" spans="1:9" s="25" customFormat="1" ht="24" x14ac:dyDescent="0.2">
      <c r="A23" s="249"/>
      <c r="B23" s="259" t="s">
        <v>72</v>
      </c>
      <c r="C23" s="92" t="s">
        <v>204</v>
      </c>
      <c r="D23" s="92"/>
      <c r="E23" s="33"/>
      <c r="F23" s="24"/>
      <c r="G23" s="80"/>
    </row>
    <row r="24" spans="1:9" s="25" customFormat="1" x14ac:dyDescent="0.2">
      <c r="A24" s="249"/>
      <c r="B24" s="259"/>
      <c r="C24" s="34"/>
      <c r="D24" s="34" t="s">
        <v>52</v>
      </c>
      <c r="E24" s="33">
        <v>1</v>
      </c>
      <c r="F24" s="24"/>
      <c r="G24" s="80">
        <f>E24*F24</f>
        <v>0</v>
      </c>
    </row>
    <row r="25" spans="1:9" s="25" customFormat="1" ht="49.5" customHeight="1" x14ac:dyDescent="0.2">
      <c r="A25" s="249"/>
      <c r="B25" s="259" t="s">
        <v>76</v>
      </c>
      <c r="C25" s="92" t="s">
        <v>187</v>
      </c>
      <c r="D25" s="92"/>
      <c r="E25" s="33"/>
      <c r="F25" s="24"/>
      <c r="G25" s="80"/>
    </row>
    <row r="26" spans="1:9" s="25" customFormat="1" x14ac:dyDescent="0.2">
      <c r="A26" s="249"/>
      <c r="B26" s="259"/>
      <c r="C26" s="34"/>
      <c r="D26" s="34" t="s">
        <v>52</v>
      </c>
      <c r="E26" s="33">
        <v>1</v>
      </c>
      <c r="F26" s="24"/>
      <c r="G26" s="80">
        <f>E26*F26</f>
        <v>0</v>
      </c>
    </row>
    <row r="27" spans="1:9" s="25" customFormat="1" ht="50.25" customHeight="1" x14ac:dyDescent="0.2">
      <c r="A27" s="249"/>
      <c r="B27" s="259" t="s">
        <v>125</v>
      </c>
      <c r="C27" s="92" t="s">
        <v>186</v>
      </c>
      <c r="D27" s="92"/>
      <c r="E27" s="33"/>
      <c r="F27" s="24"/>
      <c r="G27" s="80"/>
    </row>
    <row r="28" spans="1:9" x14ac:dyDescent="0.2">
      <c r="A28" s="249"/>
      <c r="C28" s="34"/>
      <c r="D28" s="34" t="s">
        <v>52</v>
      </c>
      <c r="E28" s="33">
        <v>1</v>
      </c>
      <c r="F28" s="24"/>
      <c r="G28" s="80">
        <f>E28*F28</f>
        <v>0</v>
      </c>
      <c r="H28" s="105"/>
      <c r="I28" s="98" t="s">
        <v>7</v>
      </c>
    </row>
    <row r="29" spans="1:9" ht="48" x14ac:dyDescent="0.2">
      <c r="A29" s="249"/>
      <c r="B29" s="259" t="s">
        <v>140</v>
      </c>
      <c r="C29" s="92" t="s">
        <v>238</v>
      </c>
      <c r="D29" s="92"/>
      <c r="F29" s="24"/>
      <c r="G29" s="80"/>
      <c r="H29" s="105"/>
      <c r="I29" s="98"/>
    </row>
    <row r="30" spans="1:9" x14ac:dyDescent="0.2">
      <c r="A30" s="249"/>
      <c r="C30" s="34"/>
      <c r="D30" s="34" t="s">
        <v>52</v>
      </c>
      <c r="E30" s="33">
        <v>1</v>
      </c>
      <c r="F30" s="24"/>
      <c r="G30" s="80">
        <f>E30*F30</f>
        <v>0</v>
      </c>
    </row>
    <row r="31" spans="1:9" x14ac:dyDescent="0.2">
      <c r="A31" s="249"/>
      <c r="C31" s="34"/>
      <c r="D31" s="34"/>
      <c r="F31" s="24"/>
      <c r="G31" s="80"/>
    </row>
    <row r="32" spans="1:9" x14ac:dyDescent="0.2">
      <c r="A32" s="249"/>
      <c r="C32" s="32" t="s">
        <v>239</v>
      </c>
      <c r="D32" s="32"/>
      <c r="F32" s="24"/>
      <c r="G32" s="80"/>
    </row>
    <row r="33" spans="1:7" ht="62.25" customHeight="1" x14ac:dyDescent="0.2">
      <c r="A33" s="252" t="s">
        <v>56</v>
      </c>
      <c r="B33" s="259" t="s">
        <v>10</v>
      </c>
      <c r="C33" s="92" t="s">
        <v>243</v>
      </c>
      <c r="D33" s="92"/>
      <c r="F33" s="24"/>
      <c r="G33" s="80"/>
    </row>
    <row r="34" spans="1:7" x14ac:dyDescent="0.2">
      <c r="A34" s="252"/>
      <c r="B34" s="259" t="s">
        <v>68</v>
      </c>
      <c r="C34" s="92" t="s">
        <v>240</v>
      </c>
      <c r="D34" s="92"/>
      <c r="F34" s="24"/>
      <c r="G34" s="80"/>
    </row>
    <row r="35" spans="1:7" x14ac:dyDescent="0.2">
      <c r="A35" s="252"/>
      <c r="C35" s="34"/>
      <c r="D35" s="34" t="s">
        <v>52</v>
      </c>
      <c r="E35" s="33">
        <v>1</v>
      </c>
      <c r="F35" s="24"/>
      <c r="G35" s="80">
        <f>E35*F35</f>
        <v>0</v>
      </c>
    </row>
    <row r="36" spans="1:7" ht="24" x14ac:dyDescent="0.2">
      <c r="A36" s="252"/>
      <c r="B36" s="259" t="s">
        <v>69</v>
      </c>
      <c r="C36" s="92" t="s">
        <v>241</v>
      </c>
      <c r="D36" s="92"/>
      <c r="F36" s="24"/>
      <c r="G36" s="80"/>
    </row>
    <row r="37" spans="1:7" x14ac:dyDescent="0.2">
      <c r="A37" s="252"/>
      <c r="C37" s="34"/>
      <c r="D37" s="34" t="s">
        <v>52</v>
      </c>
      <c r="E37" s="33">
        <v>1</v>
      </c>
      <c r="F37" s="24"/>
      <c r="G37" s="80">
        <f>E37*F37</f>
        <v>0</v>
      </c>
    </row>
    <row r="38" spans="1:7" ht="13.5" customHeight="1" x14ac:dyDescent="0.2">
      <c r="A38" s="252"/>
      <c r="B38" s="259" t="s">
        <v>72</v>
      </c>
      <c r="C38" s="92" t="s">
        <v>242</v>
      </c>
      <c r="D38" s="92"/>
      <c r="F38" s="24"/>
      <c r="G38" s="80"/>
    </row>
    <row r="39" spans="1:7" x14ac:dyDescent="0.2">
      <c r="A39" s="252"/>
      <c r="C39" s="34"/>
      <c r="D39" s="34" t="s">
        <v>52</v>
      </c>
      <c r="E39" s="33">
        <v>1</v>
      </c>
      <c r="F39" s="24"/>
      <c r="G39" s="80">
        <f>E39*F39</f>
        <v>0</v>
      </c>
    </row>
    <row r="40" spans="1:7" x14ac:dyDescent="0.2">
      <c r="A40" s="249"/>
      <c r="C40" s="34"/>
      <c r="D40" s="34"/>
      <c r="F40" s="24"/>
      <c r="G40" s="80"/>
    </row>
    <row r="41" spans="1:7" x14ac:dyDescent="0.2">
      <c r="A41" s="249"/>
      <c r="C41" s="32" t="s">
        <v>117</v>
      </c>
      <c r="D41" s="32"/>
      <c r="F41" s="24"/>
      <c r="G41" s="80"/>
    </row>
    <row r="42" spans="1:7" ht="24" customHeight="1" x14ac:dyDescent="0.2">
      <c r="A42" s="252" t="s">
        <v>56</v>
      </c>
      <c r="B42" s="259" t="s">
        <v>11</v>
      </c>
      <c r="C42" s="92" t="s">
        <v>183</v>
      </c>
      <c r="D42" s="92"/>
      <c r="F42" s="24"/>
      <c r="G42" s="80"/>
    </row>
    <row r="43" spans="1:7" x14ac:dyDescent="0.2">
      <c r="A43" s="249"/>
      <c r="C43" s="34"/>
      <c r="D43" s="34" t="s">
        <v>118</v>
      </c>
      <c r="E43" s="33">
        <v>20</v>
      </c>
      <c r="F43" s="24"/>
      <c r="G43" s="80">
        <f>E43*F43</f>
        <v>0</v>
      </c>
    </row>
    <row r="44" spans="1:7" x14ac:dyDescent="0.2">
      <c r="A44" s="249"/>
      <c r="C44" s="34"/>
      <c r="D44" s="34"/>
      <c r="F44" s="24"/>
      <c r="G44" s="80"/>
    </row>
    <row r="45" spans="1:7" x14ac:dyDescent="0.2">
      <c r="A45" s="249"/>
      <c r="C45" s="32" t="s">
        <v>119</v>
      </c>
      <c r="D45" s="32"/>
      <c r="F45" s="24"/>
      <c r="G45" s="80"/>
    </row>
    <row r="46" spans="1:7" ht="99.75" customHeight="1" x14ac:dyDescent="0.2">
      <c r="A46" s="252" t="s">
        <v>56</v>
      </c>
      <c r="B46" s="259" t="s">
        <v>8</v>
      </c>
      <c r="C46" s="92" t="s">
        <v>232</v>
      </c>
      <c r="D46" s="92"/>
      <c r="F46" s="24"/>
      <c r="G46" s="80"/>
    </row>
    <row r="47" spans="1:7" x14ac:dyDescent="0.2">
      <c r="A47" s="249"/>
      <c r="C47" s="34"/>
      <c r="D47" s="34" t="s">
        <v>118</v>
      </c>
      <c r="E47" s="33">
        <v>20</v>
      </c>
      <c r="F47" s="24"/>
      <c r="G47" s="80">
        <f>E47*F47</f>
        <v>0</v>
      </c>
    </row>
    <row r="48" spans="1:7" x14ac:dyDescent="0.2">
      <c r="A48" s="249"/>
      <c r="C48" s="34"/>
      <c r="D48" s="34"/>
      <c r="F48" s="24"/>
      <c r="G48" s="80"/>
    </row>
    <row r="49" spans="1:7" x14ac:dyDescent="0.2">
      <c r="A49" s="249"/>
      <c r="C49" s="32" t="s">
        <v>229</v>
      </c>
      <c r="D49" s="32"/>
      <c r="F49" s="24"/>
      <c r="G49" s="80"/>
    </row>
    <row r="50" spans="1:7" ht="161.44999999999999" customHeight="1" x14ac:dyDescent="0.2">
      <c r="A50" s="252" t="s">
        <v>56</v>
      </c>
      <c r="B50" s="259" t="s">
        <v>40</v>
      </c>
      <c r="C50" s="92" t="s">
        <v>230</v>
      </c>
      <c r="D50" s="92"/>
      <c r="F50" s="24"/>
      <c r="G50" s="80"/>
    </row>
    <row r="51" spans="1:7" ht="63.75" customHeight="1" x14ac:dyDescent="0.2">
      <c r="A51" s="249"/>
      <c r="C51" s="92" t="s">
        <v>231</v>
      </c>
      <c r="D51" s="92"/>
      <c r="F51" s="24"/>
      <c r="G51" s="80"/>
    </row>
    <row r="52" spans="1:7" x14ac:dyDescent="0.2">
      <c r="A52" s="249"/>
      <c r="C52" s="34"/>
      <c r="D52" s="34" t="s">
        <v>52</v>
      </c>
      <c r="E52" s="33">
        <v>1</v>
      </c>
      <c r="F52" s="24"/>
      <c r="G52" s="80">
        <f>E52*F52</f>
        <v>0</v>
      </c>
    </row>
    <row r="53" spans="1:7" x14ac:dyDescent="0.2">
      <c r="A53" s="249"/>
      <c r="C53" s="34"/>
      <c r="D53" s="34"/>
      <c r="F53" s="24"/>
      <c r="G53" s="80"/>
    </row>
    <row r="54" spans="1:7" ht="12.75" customHeight="1" x14ac:dyDescent="0.2">
      <c r="A54" s="249"/>
      <c r="C54" s="299" t="s">
        <v>263</v>
      </c>
      <c r="D54" s="299"/>
      <c r="F54" s="24"/>
      <c r="G54" s="80"/>
    </row>
    <row r="55" spans="1:7" ht="63.75" customHeight="1" x14ac:dyDescent="0.2">
      <c r="A55" s="252" t="s">
        <v>56</v>
      </c>
      <c r="B55" s="259" t="s">
        <v>12</v>
      </c>
      <c r="C55" s="92" t="s">
        <v>236</v>
      </c>
      <c r="D55" s="92"/>
      <c r="F55" s="24"/>
      <c r="G55" s="80"/>
    </row>
    <row r="56" spans="1:7" ht="24" x14ac:dyDescent="0.2">
      <c r="A56" s="249"/>
      <c r="C56" s="92" t="s">
        <v>237</v>
      </c>
      <c r="D56" s="92"/>
      <c r="F56" s="24"/>
      <c r="G56" s="80"/>
    </row>
    <row r="57" spans="1:7" x14ac:dyDescent="0.2">
      <c r="A57" s="249"/>
      <c r="C57" s="34"/>
      <c r="D57" s="34" t="s">
        <v>52</v>
      </c>
      <c r="E57" s="33">
        <v>1</v>
      </c>
      <c r="F57" s="24"/>
      <c r="G57" s="80">
        <f>E57*F57</f>
        <v>0</v>
      </c>
    </row>
    <row r="58" spans="1:7" x14ac:dyDescent="0.2">
      <c r="A58" s="249"/>
      <c r="C58" s="34"/>
      <c r="D58" s="34"/>
      <c r="F58" s="24"/>
      <c r="G58" s="80"/>
    </row>
    <row r="59" spans="1:7" ht="12.75" customHeight="1" x14ac:dyDescent="0.2">
      <c r="A59" s="249"/>
      <c r="C59" s="32" t="s">
        <v>817</v>
      </c>
      <c r="D59" s="32"/>
      <c r="F59" s="24"/>
      <c r="G59" s="80"/>
    </row>
    <row r="60" spans="1:7" ht="74.25" customHeight="1" x14ac:dyDescent="0.2">
      <c r="A60" s="252" t="s">
        <v>56</v>
      </c>
      <c r="B60" s="259" t="s">
        <v>16</v>
      </c>
      <c r="C60" s="60" t="s">
        <v>247</v>
      </c>
      <c r="F60" s="24"/>
      <c r="G60" s="80"/>
    </row>
    <row r="61" spans="1:7" ht="36" x14ac:dyDescent="0.2">
      <c r="A61" s="252"/>
      <c r="C61" s="60" t="s">
        <v>248</v>
      </c>
      <c r="F61" s="24"/>
      <c r="G61" s="80"/>
    </row>
    <row r="62" spans="1:7" x14ac:dyDescent="0.2">
      <c r="A62" s="252"/>
      <c r="C62" s="56" t="s">
        <v>396</v>
      </c>
      <c r="D62" s="56" t="s">
        <v>52</v>
      </c>
      <c r="E62" s="33">
        <v>10</v>
      </c>
      <c r="F62" s="24"/>
      <c r="G62" s="80">
        <f>E62*F62</f>
        <v>0</v>
      </c>
    </row>
    <row r="63" spans="1:7" x14ac:dyDescent="0.2">
      <c r="A63" s="249"/>
      <c r="C63" s="34"/>
      <c r="D63" s="34"/>
      <c r="F63" s="24"/>
      <c r="G63" s="80"/>
    </row>
    <row r="64" spans="1:7" x14ac:dyDescent="0.2">
      <c r="A64" s="249"/>
      <c r="C64" s="32" t="s">
        <v>188</v>
      </c>
      <c r="D64" s="32"/>
      <c r="F64" s="24"/>
      <c r="G64" s="80"/>
    </row>
    <row r="65" spans="1:7" ht="24" x14ac:dyDescent="0.2">
      <c r="A65" s="252" t="s">
        <v>56</v>
      </c>
      <c r="B65" s="259" t="s">
        <v>17</v>
      </c>
      <c r="C65" s="92" t="s">
        <v>245</v>
      </c>
      <c r="D65" s="92"/>
      <c r="F65" s="24"/>
      <c r="G65" s="80"/>
    </row>
    <row r="66" spans="1:7" x14ac:dyDescent="0.2">
      <c r="A66" s="249"/>
      <c r="C66" s="34"/>
      <c r="D66" s="34" t="s">
        <v>52</v>
      </c>
      <c r="E66" s="33">
        <v>1</v>
      </c>
      <c r="F66" s="24"/>
      <c r="G66" s="80">
        <f>E66*F66</f>
        <v>0</v>
      </c>
    </row>
    <row r="67" spans="1:7" x14ac:dyDescent="0.2">
      <c r="A67" s="249"/>
      <c r="C67" s="34"/>
      <c r="D67" s="34"/>
      <c r="F67" s="24"/>
      <c r="G67" s="80"/>
    </row>
    <row r="68" spans="1:7" x14ac:dyDescent="0.2">
      <c r="A68" s="249"/>
      <c r="C68" s="32" t="s">
        <v>228</v>
      </c>
      <c r="D68" s="32"/>
      <c r="F68" s="24"/>
      <c r="G68" s="80"/>
    </row>
    <row r="69" spans="1:7" ht="36" x14ac:dyDescent="0.2">
      <c r="A69" s="252" t="s">
        <v>56</v>
      </c>
      <c r="B69" s="259" t="s">
        <v>18</v>
      </c>
      <c r="C69" s="92" t="s">
        <v>246</v>
      </c>
      <c r="D69" s="92"/>
      <c r="F69" s="24"/>
      <c r="G69" s="80"/>
    </row>
    <row r="70" spans="1:7" x14ac:dyDescent="0.2">
      <c r="A70" s="252"/>
      <c r="C70" s="34"/>
      <c r="D70" s="34" t="s">
        <v>52</v>
      </c>
      <c r="E70" s="33">
        <v>1</v>
      </c>
      <c r="F70" s="24"/>
      <c r="G70" s="80">
        <f>E70*F70</f>
        <v>0</v>
      </c>
    </row>
    <row r="71" spans="1:7" x14ac:dyDescent="0.2">
      <c r="A71" s="249"/>
      <c r="C71" s="34"/>
      <c r="D71" s="34"/>
      <c r="F71" s="24"/>
      <c r="G71" s="80"/>
    </row>
    <row r="72" spans="1:7" x14ac:dyDescent="0.2">
      <c r="A72" s="249"/>
      <c r="C72" s="32" t="s">
        <v>244</v>
      </c>
      <c r="D72" s="32"/>
      <c r="F72" s="24"/>
      <c r="G72" s="80"/>
    </row>
    <row r="73" spans="1:7" ht="60.75" customHeight="1" x14ac:dyDescent="0.2">
      <c r="A73" s="252" t="s">
        <v>56</v>
      </c>
      <c r="B73" s="259" t="s">
        <v>19</v>
      </c>
      <c r="C73" s="92" t="s">
        <v>816</v>
      </c>
      <c r="D73" s="92"/>
      <c r="F73" s="24"/>
      <c r="G73" s="80"/>
    </row>
    <row r="74" spans="1:7" x14ac:dyDescent="0.2">
      <c r="A74" s="249"/>
      <c r="C74" s="34"/>
      <c r="D74" s="34" t="s">
        <v>52</v>
      </c>
      <c r="E74" s="33">
        <v>1</v>
      </c>
      <c r="F74" s="24"/>
      <c r="G74" s="80">
        <f>E74*F74</f>
        <v>0</v>
      </c>
    </row>
    <row r="75" spans="1:7" x14ac:dyDescent="0.2">
      <c r="A75" s="249"/>
      <c r="C75" s="34"/>
      <c r="D75" s="34"/>
      <c r="F75" s="24"/>
      <c r="G75" s="80"/>
    </row>
    <row r="76" spans="1:7" x14ac:dyDescent="0.2">
      <c r="A76" s="249"/>
      <c r="C76" s="32" t="s">
        <v>789</v>
      </c>
      <c r="D76" s="32"/>
      <c r="F76" s="24"/>
      <c r="G76" s="80"/>
    </row>
    <row r="77" spans="1:7" ht="60" x14ac:dyDescent="0.2">
      <c r="A77" s="252" t="s">
        <v>56</v>
      </c>
      <c r="B77" s="259" t="s">
        <v>20</v>
      </c>
      <c r="C77" s="92" t="s">
        <v>790</v>
      </c>
      <c r="D77" s="92"/>
      <c r="F77" s="24"/>
      <c r="G77" s="80"/>
    </row>
    <row r="78" spans="1:7" ht="48" x14ac:dyDescent="0.2">
      <c r="A78" s="252"/>
      <c r="C78" s="458" t="s">
        <v>814</v>
      </c>
      <c r="D78" s="92"/>
      <c r="F78" s="24"/>
      <c r="G78" s="80"/>
    </row>
    <row r="79" spans="1:7" x14ac:dyDescent="0.2">
      <c r="A79" s="252"/>
      <c r="C79" s="458" t="s">
        <v>793</v>
      </c>
      <c r="D79" s="92"/>
      <c r="F79" s="24"/>
      <c r="G79" s="80"/>
    </row>
    <row r="80" spans="1:7" x14ac:dyDescent="0.2">
      <c r="A80" s="249"/>
      <c r="C80" s="34"/>
      <c r="D80" s="34" t="s">
        <v>52</v>
      </c>
      <c r="E80" s="33">
        <v>1</v>
      </c>
      <c r="F80" s="24"/>
      <c r="G80" s="80">
        <f>E80*F80</f>
        <v>0</v>
      </c>
    </row>
    <row r="81" spans="1:7" x14ac:dyDescent="0.2">
      <c r="A81" s="249"/>
      <c r="C81" s="34"/>
      <c r="D81" s="34"/>
      <c r="F81" s="24"/>
      <c r="G81" s="80"/>
    </row>
    <row r="82" spans="1:7" ht="36" x14ac:dyDescent="0.2">
      <c r="A82" s="249"/>
      <c r="C82" s="32" t="s">
        <v>791</v>
      </c>
      <c r="D82" s="32"/>
      <c r="F82" s="24"/>
      <c r="G82" s="80"/>
    </row>
    <row r="83" spans="1:7" ht="96" x14ac:dyDescent="0.2">
      <c r="A83" s="252" t="s">
        <v>56</v>
      </c>
      <c r="B83" s="259" t="s">
        <v>45</v>
      </c>
      <c r="C83" s="92" t="s">
        <v>815</v>
      </c>
      <c r="D83" s="92"/>
      <c r="F83" s="24"/>
      <c r="G83" s="80"/>
    </row>
    <row r="84" spans="1:7" x14ac:dyDescent="0.2">
      <c r="A84" s="252"/>
      <c r="C84" s="458" t="s">
        <v>792</v>
      </c>
      <c r="D84" s="92"/>
      <c r="F84" s="24"/>
      <c r="G84" s="80"/>
    </row>
    <row r="85" spans="1:7" x14ac:dyDescent="0.2">
      <c r="A85" s="252"/>
      <c r="C85" s="458" t="s">
        <v>793</v>
      </c>
      <c r="D85" s="92"/>
      <c r="F85" s="24"/>
      <c r="G85" s="80"/>
    </row>
    <row r="86" spans="1:7" x14ac:dyDescent="0.2">
      <c r="A86" s="249"/>
      <c r="C86" s="34"/>
      <c r="D86" s="34" t="s">
        <v>52</v>
      </c>
      <c r="E86" s="33">
        <v>1</v>
      </c>
      <c r="F86" s="24"/>
      <c r="G86" s="80">
        <f>E86*F86</f>
        <v>0</v>
      </c>
    </row>
    <row r="87" spans="1:7" x14ac:dyDescent="0.2">
      <c r="A87" s="249"/>
      <c r="C87" s="117"/>
      <c r="D87" s="117"/>
      <c r="E87" s="118"/>
      <c r="F87" s="41"/>
      <c r="G87" s="82"/>
    </row>
    <row r="88" spans="1:7" s="4" customFormat="1" ht="16.5" thickBot="1" x14ac:dyDescent="0.25">
      <c r="A88" s="253"/>
      <c r="B88" s="262"/>
      <c r="C88" s="96" t="s">
        <v>203</v>
      </c>
      <c r="D88" s="96"/>
      <c r="E88" s="42"/>
      <c r="F88" s="43"/>
      <c r="G88" s="393">
        <f>SUM(G12:G87)</f>
        <v>0</v>
      </c>
    </row>
    <row r="89" spans="1:7" ht="13.5" thickTop="1" x14ac:dyDescent="0.2">
      <c r="A89" s="249"/>
      <c r="C89" s="44"/>
      <c r="D89" s="44"/>
      <c r="F89" s="24"/>
      <c r="G89" s="80"/>
    </row>
    <row r="90" spans="1:7" x14ac:dyDescent="0.2">
      <c r="A90" s="249"/>
      <c r="F90" s="29"/>
      <c r="G90" s="80"/>
    </row>
    <row r="91" spans="1:7" x14ac:dyDescent="0.2">
      <c r="A91" s="249"/>
      <c r="F91" s="29"/>
      <c r="G91" s="80"/>
    </row>
    <row r="92" spans="1:7" x14ac:dyDescent="0.2">
      <c r="A92" s="249"/>
      <c r="F92" s="29"/>
      <c r="G92" s="80"/>
    </row>
    <row r="93" spans="1:7" x14ac:dyDescent="0.2">
      <c r="A93" s="249"/>
      <c r="F93" s="29"/>
      <c r="G93" s="80"/>
    </row>
    <row r="94" spans="1:7" x14ac:dyDescent="0.2">
      <c r="A94" s="249"/>
      <c r="F94" s="29"/>
      <c r="G94" s="80"/>
    </row>
    <row r="95" spans="1:7" x14ac:dyDescent="0.2">
      <c r="A95" s="249"/>
      <c r="F95" s="29"/>
      <c r="G95" s="80"/>
    </row>
    <row r="96" spans="1:7" x14ac:dyDescent="0.2">
      <c r="A96" s="249"/>
      <c r="F96" s="29"/>
      <c r="G96" s="80"/>
    </row>
    <row r="97" spans="1:7" x14ac:dyDescent="0.2">
      <c r="A97" s="249"/>
      <c r="F97" s="29"/>
      <c r="G97" s="80"/>
    </row>
    <row r="98" spans="1:7" x14ac:dyDescent="0.2">
      <c r="A98" s="249"/>
      <c r="E98" s="24"/>
      <c r="F98" s="24"/>
      <c r="G98" s="80"/>
    </row>
    <row r="99" spans="1:7" x14ac:dyDescent="0.2">
      <c r="A99" s="249"/>
      <c r="E99" s="24"/>
      <c r="F99" s="24"/>
      <c r="G99" s="80"/>
    </row>
    <row r="100" spans="1:7" x14ac:dyDescent="0.2">
      <c r="A100" s="249"/>
      <c r="E100" s="24"/>
      <c r="F100" s="24"/>
      <c r="G100" s="80"/>
    </row>
    <row r="101" spans="1:7" x14ac:dyDescent="0.2">
      <c r="A101" s="249"/>
      <c r="C101" s="44"/>
      <c r="D101" s="44"/>
      <c r="E101" s="70"/>
      <c r="F101" s="70"/>
      <c r="G101" s="88"/>
    </row>
    <row r="102" spans="1:7" s="5" customFormat="1" x14ac:dyDescent="0.2">
      <c r="A102" s="256"/>
      <c r="B102" s="259"/>
      <c r="C102" s="44"/>
      <c r="D102" s="44"/>
      <c r="E102" s="70"/>
      <c r="F102" s="70"/>
      <c r="G102" s="88"/>
    </row>
    <row r="103" spans="1:7" x14ac:dyDescent="0.2">
      <c r="A103" s="249"/>
      <c r="C103" s="44"/>
      <c r="D103" s="44"/>
      <c r="E103" s="70"/>
      <c r="F103" s="70"/>
      <c r="G103" s="88"/>
    </row>
  </sheetData>
  <sheetProtection insertColumns="0"/>
  <pageMargins left="0.98425196850393704" right="0.39370078740157483" top="0.98425196850393704" bottom="0.78740157480314965" header="0.59055118110236227" footer="0.59055118110236227"/>
  <pageSetup paperSize="9" scale="95" firstPageNumber="5" fitToHeight="0" orientation="portrait" horizontalDpi="4294967294" verticalDpi="300" r:id="rId1"/>
  <headerFooter alignWithMargins="0">
    <oddHeader>&amp;CNARODNI DOM NOVO MESTO  /PZI/</oddHeader>
    <oddFooter>&amp;R&amp;P</oddFooter>
  </headerFooter>
  <rowBreaks count="3" manualBreakCount="3">
    <brk id="28" max="6" man="1"/>
    <brk id="53" max="6" man="1"/>
    <brk id="81" max="6" man="1"/>
  </rowBreaks>
  <ignoredErrors>
    <ignoredError sqref="XFC105:XFC1048576"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9"/>
  <sheetViews>
    <sheetView view="pageBreakPreview" topLeftCell="A116" zoomScaleNormal="100" zoomScaleSheetLayoutView="100" workbookViewId="0">
      <selection activeCell="C129" sqref="C129"/>
    </sheetView>
  </sheetViews>
  <sheetFormatPr defaultColWidth="0" defaultRowHeight="12.75" outlineLevelRow="1" x14ac:dyDescent="0.2"/>
  <cols>
    <col min="1" max="1" width="5" style="258" customWidth="1"/>
    <col min="2" max="2" width="4" style="259" customWidth="1"/>
    <col min="3" max="3" width="49" style="60" customWidth="1"/>
    <col min="4" max="4" width="3.5703125" style="60" customWidth="1"/>
    <col min="5" max="5" width="8.5703125" style="33" customWidth="1"/>
    <col min="6" max="6" width="9.28515625" style="33" customWidth="1"/>
    <col min="7" max="7" width="14.28515625" style="33" customWidth="1"/>
    <col min="8" max="16384" width="0" style="3" hidden="1"/>
  </cols>
  <sheetData>
    <row r="1" spans="1:7" hidden="1" outlineLevel="1" x14ac:dyDescent="0.2">
      <c r="A1" s="249"/>
      <c r="C1" s="21"/>
      <c r="D1" s="21"/>
      <c r="E1" s="22"/>
      <c r="F1" s="23"/>
      <c r="G1" s="23"/>
    </row>
    <row r="2" spans="1:7" ht="18.75" collapsed="1" x14ac:dyDescent="0.2">
      <c r="A2" s="250" t="s">
        <v>2</v>
      </c>
      <c r="B2" s="260"/>
      <c r="C2" s="116" t="s">
        <v>74</v>
      </c>
      <c r="D2" s="116"/>
      <c r="E2" s="22"/>
      <c r="F2" s="23"/>
      <c r="G2" s="23"/>
    </row>
    <row r="3" spans="1:7" s="25" customFormat="1" x14ac:dyDescent="0.2">
      <c r="A3" s="249"/>
      <c r="B3" s="259"/>
      <c r="C3" s="280"/>
      <c r="D3" s="280"/>
      <c r="E3" s="22"/>
      <c r="F3" s="23"/>
      <c r="G3" s="23"/>
    </row>
    <row r="4" spans="1:7" ht="15.75" x14ac:dyDescent="0.2">
      <c r="A4" s="251" t="s">
        <v>2</v>
      </c>
      <c r="B4" s="243" t="s">
        <v>13</v>
      </c>
      <c r="C4" s="26" t="s">
        <v>53</v>
      </c>
      <c r="D4" s="26"/>
      <c r="F4" s="24"/>
      <c r="G4" s="24"/>
    </row>
    <row r="5" spans="1:7" x14ac:dyDescent="0.2">
      <c r="A5" s="249"/>
      <c r="C5" s="44"/>
      <c r="D5" s="44"/>
      <c r="F5" s="24"/>
      <c r="G5" s="24"/>
    </row>
    <row r="6" spans="1:7" ht="36" x14ac:dyDescent="0.2">
      <c r="A6" s="249"/>
      <c r="C6" s="92" t="s">
        <v>54</v>
      </c>
      <c r="D6" s="92"/>
      <c r="F6" s="24"/>
      <c r="G6" s="24"/>
    </row>
    <row r="7" spans="1:7" ht="60" x14ac:dyDescent="0.2">
      <c r="A7" s="249"/>
      <c r="C7" s="92" t="s">
        <v>143</v>
      </c>
      <c r="D7" s="92"/>
      <c r="F7" s="24"/>
      <c r="G7" s="24"/>
    </row>
    <row r="8" spans="1:7" ht="24" x14ac:dyDescent="0.2">
      <c r="A8" s="249"/>
      <c r="C8" s="92" t="s">
        <v>394</v>
      </c>
      <c r="D8" s="92"/>
      <c r="F8" s="24"/>
      <c r="G8" s="24"/>
    </row>
    <row r="9" spans="1:7" ht="36" x14ac:dyDescent="0.2">
      <c r="A9" s="249"/>
      <c r="C9" s="92" t="s">
        <v>395</v>
      </c>
      <c r="D9" s="92"/>
      <c r="F9" s="24"/>
      <c r="G9" s="24"/>
    </row>
    <row r="10" spans="1:7" x14ac:dyDescent="0.2">
      <c r="A10" s="249"/>
      <c r="C10" s="92"/>
      <c r="D10" s="92"/>
      <c r="F10" s="24"/>
      <c r="G10" s="24"/>
    </row>
    <row r="11" spans="1:7" x14ac:dyDescent="0.2">
      <c r="A11" s="249"/>
      <c r="C11" s="92" t="s">
        <v>818</v>
      </c>
      <c r="D11" s="92"/>
      <c r="F11" s="24"/>
      <c r="G11" s="24"/>
    </row>
    <row r="12" spans="1:7" ht="60" x14ac:dyDescent="0.2">
      <c r="A12" s="252" t="s">
        <v>57</v>
      </c>
      <c r="B12" s="259" t="s">
        <v>9</v>
      </c>
      <c r="C12" s="312" t="s">
        <v>448</v>
      </c>
      <c r="D12" s="312"/>
      <c r="F12" s="24"/>
      <c r="G12" s="24"/>
    </row>
    <row r="13" spans="1:7" x14ac:dyDescent="0.2">
      <c r="A13" s="249"/>
      <c r="C13" s="92" t="s">
        <v>393</v>
      </c>
      <c r="D13" s="92"/>
      <c r="F13" s="24"/>
      <c r="G13" s="24"/>
    </row>
    <row r="14" spans="1:7" x14ac:dyDescent="0.2">
      <c r="A14" s="249"/>
      <c r="C14" s="92" t="s">
        <v>400</v>
      </c>
      <c r="D14" s="92"/>
      <c r="F14" s="24"/>
      <c r="G14" s="24"/>
    </row>
    <row r="15" spans="1:7" ht="13.5" customHeight="1" x14ac:dyDescent="0.2">
      <c r="A15" s="249"/>
      <c r="C15" s="92" t="s">
        <v>401</v>
      </c>
      <c r="D15" s="92"/>
      <c r="F15" s="24"/>
      <c r="G15" s="24"/>
    </row>
    <row r="16" spans="1:7" x14ac:dyDescent="0.2">
      <c r="A16" s="249"/>
      <c r="C16" s="92" t="s">
        <v>402</v>
      </c>
      <c r="D16" s="92"/>
      <c r="F16" s="24"/>
      <c r="G16" s="24"/>
    </row>
    <row r="17" spans="1:7" x14ac:dyDescent="0.2">
      <c r="A17" s="249"/>
      <c r="C17" s="92" t="s">
        <v>403</v>
      </c>
      <c r="D17" s="92"/>
      <c r="F17" s="24"/>
      <c r="G17" s="24"/>
    </row>
    <row r="18" spans="1:7" x14ac:dyDescent="0.2">
      <c r="A18" s="249"/>
      <c r="C18" s="92" t="s">
        <v>404</v>
      </c>
      <c r="D18" s="92"/>
      <c r="F18" s="24"/>
      <c r="G18" s="24"/>
    </row>
    <row r="19" spans="1:7" x14ac:dyDescent="0.2">
      <c r="A19" s="249"/>
      <c r="C19" s="47"/>
      <c r="D19" s="47" t="s">
        <v>52</v>
      </c>
      <c r="E19" s="48">
        <v>1</v>
      </c>
      <c r="F19" s="49"/>
      <c r="G19" s="321">
        <f>E19*F19</f>
        <v>0</v>
      </c>
    </row>
    <row r="20" spans="1:7" x14ac:dyDescent="0.2">
      <c r="A20" s="249"/>
      <c r="C20" s="92"/>
      <c r="D20" s="92"/>
      <c r="F20" s="24"/>
      <c r="G20" s="24"/>
    </row>
    <row r="21" spans="1:7" x14ac:dyDescent="0.2">
      <c r="A21" s="249"/>
      <c r="C21" s="92" t="s">
        <v>787</v>
      </c>
      <c r="D21" s="92"/>
      <c r="F21" s="24"/>
      <c r="G21" s="24"/>
    </row>
    <row r="22" spans="1:7" ht="51.75" customHeight="1" x14ac:dyDescent="0.2">
      <c r="A22" s="252" t="s">
        <v>57</v>
      </c>
      <c r="B22" s="259" t="s">
        <v>7</v>
      </c>
      <c r="C22" s="312" t="s">
        <v>449</v>
      </c>
      <c r="D22" s="312"/>
      <c r="F22" s="24"/>
      <c r="G22" s="24"/>
    </row>
    <row r="23" spans="1:7" x14ac:dyDescent="0.2">
      <c r="A23" s="249"/>
      <c r="C23" s="92" t="s">
        <v>393</v>
      </c>
      <c r="D23" s="92"/>
      <c r="F23" s="24"/>
      <c r="G23" s="24"/>
    </row>
    <row r="24" spans="1:7" x14ac:dyDescent="0.2">
      <c r="A24" s="249"/>
      <c r="C24" s="92" t="s">
        <v>450</v>
      </c>
      <c r="D24" s="92"/>
      <c r="F24" s="24"/>
      <c r="G24" s="24"/>
    </row>
    <row r="25" spans="1:7" x14ac:dyDescent="0.2">
      <c r="A25" s="249"/>
      <c r="C25" s="92" t="s">
        <v>451</v>
      </c>
      <c r="D25" s="92"/>
      <c r="F25" s="24"/>
      <c r="G25" s="24"/>
    </row>
    <row r="26" spans="1:7" x14ac:dyDescent="0.2">
      <c r="A26" s="249"/>
      <c r="C26" s="92" t="s">
        <v>452</v>
      </c>
      <c r="D26" s="92"/>
      <c r="F26" s="24"/>
      <c r="G26" s="24"/>
    </row>
    <row r="27" spans="1:7" x14ac:dyDescent="0.2">
      <c r="A27" s="249"/>
      <c r="C27" s="47"/>
      <c r="D27" s="47" t="s">
        <v>52</v>
      </c>
      <c r="E27" s="48">
        <v>1</v>
      </c>
      <c r="F27" s="49"/>
      <c r="G27" s="321">
        <f>E27*F27</f>
        <v>0</v>
      </c>
    </row>
    <row r="28" spans="1:7" x14ac:dyDescent="0.2">
      <c r="A28" s="249"/>
      <c r="C28" s="47"/>
      <c r="D28" s="47"/>
      <c r="E28" s="48"/>
      <c r="F28" s="49"/>
      <c r="G28" s="49"/>
    </row>
    <row r="29" spans="1:7" x14ac:dyDescent="0.2">
      <c r="A29" s="249"/>
      <c r="C29" s="92" t="s">
        <v>405</v>
      </c>
      <c r="D29" s="47"/>
      <c r="E29" s="48"/>
      <c r="F29" s="49"/>
      <c r="G29" s="49"/>
    </row>
    <row r="30" spans="1:7" ht="51" customHeight="1" x14ac:dyDescent="0.2">
      <c r="A30" s="252" t="s">
        <v>57</v>
      </c>
      <c r="B30" s="259" t="s">
        <v>10</v>
      </c>
      <c r="C30" s="312" t="s">
        <v>453</v>
      </c>
      <c r="D30" s="47"/>
      <c r="E30" s="48"/>
      <c r="F30" s="49"/>
      <c r="G30" s="49"/>
    </row>
    <row r="31" spans="1:7" x14ac:dyDescent="0.2">
      <c r="A31" s="249"/>
      <c r="C31" s="47"/>
      <c r="D31" s="314" t="s">
        <v>4</v>
      </c>
      <c r="E31" s="83">
        <v>1.5</v>
      </c>
      <c r="F31" s="83"/>
      <c r="G31" s="321">
        <f>E31*F31</f>
        <v>0</v>
      </c>
    </row>
    <row r="32" spans="1:7" x14ac:dyDescent="0.2">
      <c r="A32" s="249"/>
      <c r="C32" s="47"/>
      <c r="D32" s="47"/>
      <c r="E32" s="48"/>
      <c r="F32" s="49"/>
      <c r="G32" s="49"/>
    </row>
    <row r="33" spans="1:7" x14ac:dyDescent="0.2">
      <c r="A33" s="249"/>
      <c r="C33" s="35" t="s">
        <v>406</v>
      </c>
      <c r="D33" s="47"/>
      <c r="E33" s="48"/>
      <c r="F33" s="49"/>
      <c r="G33" s="49"/>
    </row>
    <row r="34" spans="1:7" ht="48" x14ac:dyDescent="0.2">
      <c r="A34" s="252" t="s">
        <v>57</v>
      </c>
      <c r="B34" s="259" t="s">
        <v>11</v>
      </c>
      <c r="C34" s="312" t="s">
        <v>454</v>
      </c>
      <c r="D34" s="47"/>
      <c r="E34" s="48"/>
      <c r="F34" s="49"/>
      <c r="G34" s="49"/>
    </row>
    <row r="35" spans="1:7" x14ac:dyDescent="0.2">
      <c r="A35" s="249"/>
      <c r="C35" s="47"/>
      <c r="D35" s="314" t="s">
        <v>4</v>
      </c>
      <c r="E35" s="83">
        <v>1.8</v>
      </c>
      <c r="F35" s="83"/>
      <c r="G35" s="321">
        <f>E35*F35</f>
        <v>0</v>
      </c>
    </row>
    <row r="36" spans="1:7" x14ac:dyDescent="0.2">
      <c r="A36" s="249"/>
      <c r="C36" s="47"/>
      <c r="D36" s="47"/>
      <c r="E36" s="48"/>
      <c r="F36" s="49"/>
      <c r="G36" s="49"/>
    </row>
    <row r="37" spans="1:7" ht="13.5" customHeight="1" x14ac:dyDescent="0.2">
      <c r="A37" s="249"/>
      <c r="C37" s="35" t="s">
        <v>412</v>
      </c>
      <c r="D37" s="47"/>
      <c r="E37" s="48"/>
      <c r="F37" s="49"/>
      <c r="G37" s="49"/>
    </row>
    <row r="38" spans="1:7" ht="36" x14ac:dyDescent="0.2">
      <c r="A38" s="252" t="s">
        <v>57</v>
      </c>
      <c r="B38" s="259" t="s">
        <v>8</v>
      </c>
      <c r="C38" s="312" t="s">
        <v>455</v>
      </c>
      <c r="D38" s="312"/>
      <c r="E38" s="312"/>
      <c r="F38" s="312"/>
      <c r="G38" s="312"/>
    </row>
    <row r="39" spans="1:7" x14ac:dyDescent="0.2">
      <c r="A39" s="249"/>
      <c r="C39" s="312" t="s">
        <v>407</v>
      </c>
      <c r="D39" s="312" t="s">
        <v>5</v>
      </c>
      <c r="E39" s="83">
        <v>20.22</v>
      </c>
      <c r="F39" s="83"/>
      <c r="G39" s="321">
        <f>E39*F39</f>
        <v>0</v>
      </c>
    </row>
    <row r="40" spans="1:7" x14ac:dyDescent="0.2">
      <c r="A40" s="249"/>
      <c r="C40" s="312" t="s">
        <v>408</v>
      </c>
      <c r="D40" s="312" t="s">
        <v>5</v>
      </c>
      <c r="E40" s="83">
        <v>137.63999999999999</v>
      </c>
      <c r="F40" s="83"/>
      <c r="G40" s="321">
        <f>E40*F40</f>
        <v>0</v>
      </c>
    </row>
    <row r="41" spans="1:7" x14ac:dyDescent="0.2">
      <c r="A41" s="249"/>
      <c r="C41" s="312" t="s">
        <v>409</v>
      </c>
      <c r="D41" s="312" t="s">
        <v>5</v>
      </c>
      <c r="E41" s="83">
        <v>80.05</v>
      </c>
      <c r="F41" s="83"/>
      <c r="G41" s="321">
        <f>E41*F41</f>
        <v>0</v>
      </c>
    </row>
    <row r="42" spans="1:7" x14ac:dyDescent="0.2">
      <c r="A42" s="249"/>
      <c r="C42" s="312" t="s">
        <v>410</v>
      </c>
      <c r="D42" s="312" t="s">
        <v>5</v>
      </c>
      <c r="E42" s="83">
        <v>33.1</v>
      </c>
      <c r="F42" s="83"/>
      <c r="G42" s="321">
        <f>E42*F42</f>
        <v>0</v>
      </c>
    </row>
    <row r="43" spans="1:7" x14ac:dyDescent="0.2">
      <c r="A43" s="249"/>
      <c r="C43" s="312" t="s">
        <v>411</v>
      </c>
      <c r="D43" s="312" t="s">
        <v>5</v>
      </c>
      <c r="E43" s="83">
        <v>8.07</v>
      </c>
      <c r="F43" s="83"/>
      <c r="G43" s="321">
        <f>E43*F43</f>
        <v>0</v>
      </c>
    </row>
    <row r="44" spans="1:7" ht="12.75" customHeight="1" x14ac:dyDescent="0.3">
      <c r="A44" s="249"/>
      <c r="C44" s="47"/>
      <c r="D44" s="47"/>
      <c r="E44" s="313"/>
      <c r="F44" s="49"/>
      <c r="G44" s="49"/>
    </row>
    <row r="45" spans="1:7" ht="12.75" customHeight="1" x14ac:dyDescent="0.2">
      <c r="A45" s="252" t="s">
        <v>57</v>
      </c>
      <c r="B45" s="259" t="s">
        <v>40</v>
      </c>
      <c r="C45" s="325" t="s">
        <v>414</v>
      </c>
      <c r="D45" s="314"/>
      <c r="E45" s="315"/>
      <c r="F45" s="274"/>
      <c r="G45" s="274"/>
    </row>
    <row r="46" spans="1:7" ht="12.75" customHeight="1" x14ac:dyDescent="0.2">
      <c r="A46" s="249"/>
      <c r="C46" s="274"/>
      <c r="D46" s="274"/>
      <c r="E46" s="274"/>
      <c r="F46" s="274"/>
      <c r="G46" s="274"/>
    </row>
    <row r="47" spans="1:7" ht="27" customHeight="1" x14ac:dyDescent="0.2">
      <c r="A47" s="249"/>
      <c r="B47" s="259" t="s">
        <v>68</v>
      </c>
      <c r="C47" s="282" t="s">
        <v>456</v>
      </c>
      <c r="D47" s="316" t="s">
        <v>5</v>
      </c>
      <c r="E47" s="321">
        <v>575</v>
      </c>
      <c r="F47" s="321"/>
      <c r="G47" s="321">
        <f>E47*F47</f>
        <v>0</v>
      </c>
    </row>
    <row r="48" spans="1:7" ht="12.75" customHeight="1" x14ac:dyDescent="0.2">
      <c r="A48" s="249"/>
      <c r="C48" s="317"/>
      <c r="D48" s="317"/>
      <c r="E48" s="321"/>
      <c r="F48" s="321"/>
      <c r="G48" s="321"/>
    </row>
    <row r="49" spans="1:7" ht="36" x14ac:dyDescent="0.2">
      <c r="A49" s="249"/>
      <c r="B49" s="259" t="s">
        <v>69</v>
      </c>
      <c r="C49" s="282" t="s">
        <v>458</v>
      </c>
      <c r="D49" s="316" t="s">
        <v>5</v>
      </c>
      <c r="E49" s="321">
        <v>47</v>
      </c>
      <c r="F49" s="321"/>
      <c r="G49" s="321">
        <f>E49*F49</f>
        <v>0</v>
      </c>
    </row>
    <row r="50" spans="1:7" ht="12.75" customHeight="1" x14ac:dyDescent="0.2">
      <c r="A50" s="249"/>
      <c r="C50" s="318"/>
      <c r="D50" s="319"/>
      <c r="E50" s="321"/>
      <c r="F50" s="321"/>
      <c r="G50" s="321"/>
    </row>
    <row r="51" spans="1:7" ht="36" x14ac:dyDescent="0.2">
      <c r="A51" s="249"/>
      <c r="B51" s="259" t="s">
        <v>72</v>
      </c>
      <c r="C51" s="282" t="s">
        <v>457</v>
      </c>
      <c r="D51" s="316" t="s">
        <v>5</v>
      </c>
      <c r="E51" s="321">
        <v>88</v>
      </c>
      <c r="F51" s="321"/>
      <c r="G51" s="321">
        <f>E51*F51</f>
        <v>0</v>
      </c>
    </row>
    <row r="52" spans="1:7" x14ac:dyDescent="0.2">
      <c r="A52" s="249"/>
      <c r="C52" s="318"/>
      <c r="D52" s="319"/>
      <c r="E52" s="321"/>
      <c r="F52" s="321"/>
      <c r="G52" s="321"/>
    </row>
    <row r="53" spans="1:7" ht="36" x14ac:dyDescent="0.2">
      <c r="A53" s="249"/>
      <c r="B53" s="259" t="s">
        <v>76</v>
      </c>
      <c r="C53" s="282" t="s">
        <v>459</v>
      </c>
      <c r="D53" s="316" t="s">
        <v>5</v>
      </c>
      <c r="E53" s="321">
        <v>43</v>
      </c>
      <c r="F53" s="321"/>
      <c r="G53" s="321">
        <f>E53*F53</f>
        <v>0</v>
      </c>
    </row>
    <row r="54" spans="1:7" x14ac:dyDescent="0.2">
      <c r="A54" s="249"/>
      <c r="C54" s="282"/>
      <c r="D54" s="316"/>
      <c r="E54" s="321"/>
      <c r="F54" s="321"/>
      <c r="G54" s="321"/>
    </row>
    <row r="55" spans="1:7" ht="36" x14ac:dyDescent="0.2">
      <c r="A55" s="249"/>
      <c r="B55" s="259" t="s">
        <v>125</v>
      </c>
      <c r="C55" s="282" t="s">
        <v>460</v>
      </c>
      <c r="D55" s="316" t="s">
        <v>5</v>
      </c>
      <c r="E55" s="321">
        <v>48.5</v>
      </c>
      <c r="F55" s="321"/>
      <c r="G55" s="321">
        <f>E55*F55</f>
        <v>0</v>
      </c>
    </row>
    <row r="56" spans="1:7" x14ac:dyDescent="0.2">
      <c r="A56" s="249"/>
      <c r="C56" s="320"/>
      <c r="D56" s="319"/>
      <c r="E56" s="321"/>
      <c r="F56" s="321"/>
      <c r="G56" s="321"/>
    </row>
    <row r="57" spans="1:7" ht="36" x14ac:dyDescent="0.2">
      <c r="A57" s="249"/>
      <c r="B57" s="259" t="s">
        <v>140</v>
      </c>
      <c r="C57" s="282" t="s">
        <v>461</v>
      </c>
      <c r="D57" s="316" t="s">
        <v>5</v>
      </c>
      <c r="E57" s="321">
        <v>403</v>
      </c>
      <c r="F57" s="321"/>
      <c r="G57" s="321">
        <f>E57*F57</f>
        <v>0</v>
      </c>
    </row>
    <row r="58" spans="1:7" x14ac:dyDescent="0.2">
      <c r="A58" s="249"/>
      <c r="C58" s="282"/>
      <c r="D58" s="316"/>
      <c r="E58" s="321"/>
      <c r="F58" s="321"/>
      <c r="G58" s="321"/>
    </row>
    <row r="59" spans="1:7" ht="36" x14ac:dyDescent="0.2">
      <c r="A59" s="249"/>
      <c r="B59" s="259" t="s">
        <v>141</v>
      </c>
      <c r="C59" s="282" t="s">
        <v>462</v>
      </c>
      <c r="D59" s="316"/>
      <c r="E59" s="322"/>
      <c r="F59" s="321"/>
      <c r="G59" s="321"/>
    </row>
    <row r="60" spans="1:7" x14ac:dyDescent="0.2">
      <c r="A60" s="249"/>
      <c r="C60" s="47" t="s">
        <v>413</v>
      </c>
      <c r="D60" s="316" t="s">
        <v>4</v>
      </c>
      <c r="E60" s="323">
        <v>98</v>
      </c>
      <c r="F60" s="321"/>
      <c r="G60" s="321">
        <f>E60*F60</f>
        <v>0</v>
      </c>
    </row>
    <row r="61" spans="1:7" x14ac:dyDescent="0.2">
      <c r="A61" s="249"/>
      <c r="C61" s="47"/>
      <c r="D61" s="316"/>
      <c r="E61" s="323"/>
      <c r="F61" s="321"/>
      <c r="G61" s="321"/>
    </row>
    <row r="62" spans="1:7" x14ac:dyDescent="0.2">
      <c r="A62" s="252" t="s">
        <v>57</v>
      </c>
      <c r="B62" s="259" t="s">
        <v>12</v>
      </c>
      <c r="C62" s="292" t="s">
        <v>436</v>
      </c>
      <c r="D62" s="316"/>
      <c r="E62" s="323"/>
      <c r="F62" s="321"/>
      <c r="G62" s="321"/>
    </row>
    <row r="63" spans="1:7" ht="60" x14ac:dyDescent="0.2">
      <c r="A63" s="249"/>
      <c r="C63" s="282" t="s">
        <v>437</v>
      </c>
      <c r="D63" s="316"/>
      <c r="E63" s="323"/>
      <c r="F63" s="321"/>
      <c r="G63" s="321"/>
    </row>
    <row r="64" spans="1:7" x14ac:dyDescent="0.2">
      <c r="A64" s="249"/>
      <c r="C64" s="282" t="s">
        <v>438</v>
      </c>
      <c r="D64" s="316"/>
      <c r="E64" s="323"/>
      <c r="F64" s="321"/>
      <c r="G64" s="321"/>
    </row>
    <row r="65" spans="1:7" x14ac:dyDescent="0.2">
      <c r="A65" s="249"/>
      <c r="C65" s="47"/>
      <c r="D65" s="316" t="s">
        <v>5</v>
      </c>
      <c r="E65" s="321">
        <v>2820</v>
      </c>
      <c r="F65" s="321"/>
      <c r="G65" s="321">
        <f>E65*F65</f>
        <v>0</v>
      </c>
    </row>
    <row r="66" spans="1:7" x14ac:dyDescent="0.2">
      <c r="A66" s="249"/>
      <c r="C66" s="47"/>
      <c r="D66" s="316"/>
      <c r="E66" s="323"/>
      <c r="F66" s="321"/>
      <c r="G66" s="321"/>
    </row>
    <row r="67" spans="1:7" x14ac:dyDescent="0.2">
      <c r="A67" s="252" t="s">
        <v>57</v>
      </c>
      <c r="B67" s="259" t="s">
        <v>16</v>
      </c>
      <c r="C67" s="292" t="s">
        <v>446</v>
      </c>
      <c r="D67" s="316"/>
      <c r="E67" s="323"/>
      <c r="F67" s="321"/>
      <c r="G67" s="321"/>
    </row>
    <row r="68" spans="1:7" ht="51.75" customHeight="1" x14ac:dyDescent="0.2">
      <c r="A68" s="249"/>
      <c r="C68" s="282" t="s">
        <v>439</v>
      </c>
      <c r="D68" s="316"/>
      <c r="E68" s="323"/>
      <c r="F68" s="321"/>
      <c r="G68" s="321"/>
    </row>
    <row r="69" spans="1:7" ht="26.25" customHeight="1" x14ac:dyDescent="0.2">
      <c r="A69" s="249"/>
      <c r="C69" s="282" t="s">
        <v>440</v>
      </c>
      <c r="D69" s="316"/>
      <c r="E69" s="323"/>
      <c r="F69" s="321"/>
      <c r="G69" s="321"/>
    </row>
    <row r="70" spans="1:7" hidden="1" x14ac:dyDescent="0.2">
      <c r="A70" s="249"/>
      <c r="C70" s="47"/>
      <c r="D70" s="316" t="s">
        <v>4</v>
      </c>
      <c r="E70" s="321">
        <v>170</v>
      </c>
      <c r="F70" s="321"/>
      <c r="G70" s="321"/>
    </row>
    <row r="71" spans="1:7" ht="36" x14ac:dyDescent="0.2">
      <c r="A71" s="249"/>
      <c r="C71" s="282" t="s">
        <v>447</v>
      </c>
      <c r="D71" s="316"/>
      <c r="E71" s="323"/>
      <c r="F71" s="321"/>
      <c r="G71" s="321"/>
    </row>
    <row r="72" spans="1:7" x14ac:dyDescent="0.2">
      <c r="A72" s="249"/>
      <c r="C72" s="47"/>
      <c r="D72" s="316" t="s">
        <v>4</v>
      </c>
      <c r="E72" s="321">
        <v>210</v>
      </c>
      <c r="F72" s="321"/>
      <c r="G72" s="321">
        <f>E72*F72</f>
        <v>0</v>
      </c>
    </row>
    <row r="73" spans="1:7" ht="16.5" x14ac:dyDescent="0.3">
      <c r="A73" s="249"/>
      <c r="C73" s="47"/>
      <c r="D73" s="47"/>
      <c r="E73" s="313"/>
      <c r="F73" s="49"/>
      <c r="G73" s="49"/>
    </row>
    <row r="74" spans="1:7" ht="12.75" customHeight="1" x14ac:dyDescent="0.3">
      <c r="A74" s="252" t="s">
        <v>57</v>
      </c>
      <c r="B74" s="259" t="s">
        <v>17</v>
      </c>
      <c r="C74" s="325" t="s">
        <v>415</v>
      </c>
      <c r="D74" s="47"/>
      <c r="E74" s="313"/>
      <c r="F74" s="49"/>
      <c r="G74" s="49"/>
    </row>
    <row r="75" spans="1:7" ht="16.5" x14ac:dyDescent="0.3">
      <c r="A75" s="249"/>
      <c r="C75" s="47"/>
      <c r="D75" s="47"/>
      <c r="E75" s="313"/>
      <c r="F75" s="49"/>
      <c r="G75" s="49"/>
    </row>
    <row r="76" spans="1:7" ht="24" x14ac:dyDescent="0.2">
      <c r="A76" s="249"/>
      <c r="B76" s="259" t="s">
        <v>68</v>
      </c>
      <c r="C76" s="292" t="s">
        <v>444</v>
      </c>
      <c r="D76" s="314"/>
      <c r="E76" s="315"/>
      <c r="F76" s="49"/>
      <c r="G76" s="49"/>
    </row>
    <row r="77" spans="1:7" x14ac:dyDescent="0.2">
      <c r="A77" s="249"/>
      <c r="C77" s="282" t="s">
        <v>416</v>
      </c>
      <c r="D77" s="314" t="s">
        <v>121</v>
      </c>
      <c r="E77" s="315">
        <v>14</v>
      </c>
      <c r="F77" s="321"/>
      <c r="G77" s="321">
        <f t="shared" ref="G77:G93" si="0">E77*F77</f>
        <v>0</v>
      </c>
    </row>
    <row r="78" spans="1:7" x14ac:dyDescent="0.2">
      <c r="A78" s="249"/>
      <c r="C78" s="282" t="s">
        <v>417</v>
      </c>
      <c r="D78" s="314" t="s">
        <v>121</v>
      </c>
      <c r="E78" s="315">
        <v>7</v>
      </c>
      <c r="F78" s="321"/>
      <c r="G78" s="321">
        <f t="shared" si="0"/>
        <v>0</v>
      </c>
    </row>
    <row r="79" spans="1:7" x14ac:dyDescent="0.2">
      <c r="A79" s="249"/>
      <c r="C79" s="282" t="s">
        <v>418</v>
      </c>
      <c r="D79" s="314" t="s">
        <v>121</v>
      </c>
      <c r="E79" s="315">
        <v>18</v>
      </c>
      <c r="F79" s="321"/>
      <c r="G79" s="321">
        <f t="shared" si="0"/>
        <v>0</v>
      </c>
    </row>
    <row r="80" spans="1:7" x14ac:dyDescent="0.2">
      <c r="A80" s="249"/>
      <c r="C80" s="282" t="s">
        <v>419</v>
      </c>
      <c r="D80" s="314" t="s">
        <v>121</v>
      </c>
      <c r="E80" s="315">
        <v>1</v>
      </c>
      <c r="F80" s="321"/>
      <c r="G80" s="321">
        <f t="shared" si="0"/>
        <v>0</v>
      </c>
    </row>
    <row r="81" spans="1:7" x14ac:dyDescent="0.2">
      <c r="A81" s="249"/>
      <c r="C81" s="282" t="s">
        <v>420</v>
      </c>
      <c r="D81" s="314" t="s">
        <v>121</v>
      </c>
      <c r="E81" s="315">
        <v>1</v>
      </c>
      <c r="F81" s="321"/>
      <c r="G81" s="321">
        <f t="shared" si="0"/>
        <v>0</v>
      </c>
    </row>
    <row r="82" spans="1:7" x14ac:dyDescent="0.2">
      <c r="A82" s="249"/>
      <c r="C82" s="282" t="s">
        <v>421</v>
      </c>
      <c r="D82" s="314" t="s">
        <v>121</v>
      </c>
      <c r="E82" s="315">
        <v>1</v>
      </c>
      <c r="F82" s="321"/>
      <c r="G82" s="321">
        <f t="shared" si="0"/>
        <v>0</v>
      </c>
    </row>
    <row r="83" spans="1:7" x14ac:dyDescent="0.2">
      <c r="A83" s="249"/>
      <c r="C83" s="282" t="s">
        <v>422</v>
      </c>
      <c r="D83" s="314" t="s">
        <v>121</v>
      </c>
      <c r="E83" s="315">
        <v>1</v>
      </c>
      <c r="F83" s="321"/>
      <c r="G83" s="321">
        <f t="shared" si="0"/>
        <v>0</v>
      </c>
    </row>
    <row r="84" spans="1:7" x14ac:dyDescent="0.2">
      <c r="A84" s="249"/>
      <c r="C84" s="282" t="s">
        <v>423</v>
      </c>
      <c r="D84" s="314" t="s">
        <v>121</v>
      </c>
      <c r="E84" s="315">
        <v>1</v>
      </c>
      <c r="F84" s="321"/>
      <c r="G84" s="321">
        <f t="shared" si="0"/>
        <v>0</v>
      </c>
    </row>
    <row r="85" spans="1:7" x14ac:dyDescent="0.2">
      <c r="A85" s="249"/>
      <c r="C85" s="282" t="s">
        <v>424</v>
      </c>
      <c r="D85" s="314" t="s">
        <v>121</v>
      </c>
      <c r="E85" s="315">
        <v>7</v>
      </c>
      <c r="F85" s="321"/>
      <c r="G85" s="321">
        <f t="shared" si="0"/>
        <v>0</v>
      </c>
    </row>
    <row r="86" spans="1:7" x14ac:dyDescent="0.2">
      <c r="A86" s="249"/>
      <c r="C86" s="282" t="s">
        <v>425</v>
      </c>
      <c r="D86" s="314" t="s">
        <v>121</v>
      </c>
      <c r="E86" s="315">
        <v>4</v>
      </c>
      <c r="F86" s="321"/>
      <c r="G86" s="321">
        <f t="shared" si="0"/>
        <v>0</v>
      </c>
    </row>
    <row r="87" spans="1:7" x14ac:dyDescent="0.2">
      <c r="A87" s="249"/>
      <c r="C87" s="282" t="s">
        <v>426</v>
      </c>
      <c r="D87" s="314" t="s">
        <v>121</v>
      </c>
      <c r="E87" s="315">
        <v>2</v>
      </c>
      <c r="F87" s="321"/>
      <c r="G87" s="321">
        <f t="shared" si="0"/>
        <v>0</v>
      </c>
    </row>
    <row r="88" spans="1:7" x14ac:dyDescent="0.2">
      <c r="A88" s="249"/>
      <c r="C88" s="282" t="s">
        <v>427</v>
      </c>
      <c r="D88" s="314" t="s">
        <v>121</v>
      </c>
      <c r="E88" s="315">
        <v>1</v>
      </c>
      <c r="F88" s="321"/>
      <c r="G88" s="321">
        <f t="shared" si="0"/>
        <v>0</v>
      </c>
    </row>
    <row r="89" spans="1:7" x14ac:dyDescent="0.2">
      <c r="A89" s="249"/>
      <c r="C89" s="282" t="s">
        <v>428</v>
      </c>
      <c r="D89" s="314" t="s">
        <v>121</v>
      </c>
      <c r="E89" s="315">
        <v>1</v>
      </c>
      <c r="F89" s="321"/>
      <c r="G89" s="321">
        <f t="shared" si="0"/>
        <v>0</v>
      </c>
    </row>
    <row r="90" spans="1:7" x14ac:dyDescent="0.2">
      <c r="A90" s="249"/>
      <c r="C90" s="282" t="s">
        <v>429</v>
      </c>
      <c r="D90" s="314" t="s">
        <v>121</v>
      </c>
      <c r="E90" s="315">
        <v>2</v>
      </c>
      <c r="F90" s="321"/>
      <c r="G90" s="321">
        <f t="shared" si="0"/>
        <v>0</v>
      </c>
    </row>
    <row r="91" spans="1:7" x14ac:dyDescent="0.2">
      <c r="A91" s="249"/>
      <c r="C91" s="282" t="s">
        <v>430</v>
      </c>
      <c r="D91" s="314" t="s">
        <v>121</v>
      </c>
      <c r="E91" s="315">
        <v>2</v>
      </c>
      <c r="F91" s="321"/>
      <c r="G91" s="321">
        <f t="shared" si="0"/>
        <v>0</v>
      </c>
    </row>
    <row r="92" spans="1:7" x14ac:dyDescent="0.2">
      <c r="A92" s="249"/>
      <c r="C92" s="282" t="s">
        <v>431</v>
      </c>
      <c r="D92" s="314" t="s">
        <v>121</v>
      </c>
      <c r="E92" s="315">
        <v>4</v>
      </c>
      <c r="F92" s="321"/>
      <c r="G92" s="321">
        <f t="shared" si="0"/>
        <v>0</v>
      </c>
    </row>
    <row r="93" spans="1:7" x14ac:dyDescent="0.2">
      <c r="A93" s="249"/>
      <c r="C93" s="282" t="s">
        <v>432</v>
      </c>
      <c r="D93" s="314" t="s">
        <v>121</v>
      </c>
      <c r="E93" s="315">
        <v>1</v>
      </c>
      <c r="F93" s="321"/>
      <c r="G93" s="321">
        <f t="shared" si="0"/>
        <v>0</v>
      </c>
    </row>
    <row r="94" spans="1:7" x14ac:dyDescent="0.2">
      <c r="A94" s="249"/>
      <c r="C94" s="92"/>
      <c r="D94" s="92"/>
      <c r="F94" s="24"/>
      <c r="G94" s="24"/>
    </row>
    <row r="95" spans="1:7" ht="76.5" customHeight="1" x14ac:dyDescent="0.2">
      <c r="A95" s="249"/>
      <c r="B95" s="259" t="s">
        <v>69</v>
      </c>
      <c r="C95" s="292" t="s">
        <v>463</v>
      </c>
      <c r="D95" s="92"/>
      <c r="F95" s="24"/>
      <c r="G95" s="24"/>
    </row>
    <row r="96" spans="1:7" x14ac:dyDescent="0.2">
      <c r="A96" s="249"/>
      <c r="C96" s="92"/>
      <c r="D96" s="314" t="s">
        <v>52</v>
      </c>
      <c r="E96" s="315">
        <v>1</v>
      </c>
      <c r="F96" s="321"/>
      <c r="G96" s="321">
        <f>E96*F96</f>
        <v>0</v>
      </c>
    </row>
    <row r="97" spans="1:7" x14ac:dyDescent="0.2">
      <c r="A97" s="249"/>
      <c r="C97" s="92"/>
      <c r="D97" s="92"/>
      <c r="F97" s="24"/>
      <c r="G97" s="24"/>
    </row>
    <row r="98" spans="1:7" ht="63.75" customHeight="1" x14ac:dyDescent="0.2">
      <c r="A98" s="249"/>
      <c r="B98" s="259" t="s">
        <v>72</v>
      </c>
      <c r="C98" s="292" t="s">
        <v>464</v>
      </c>
      <c r="D98" s="92"/>
      <c r="F98" s="24"/>
      <c r="G98" s="24"/>
    </row>
    <row r="99" spans="1:7" x14ac:dyDescent="0.2">
      <c r="A99" s="249"/>
      <c r="C99" s="92"/>
      <c r="D99" s="314" t="s">
        <v>52</v>
      </c>
      <c r="E99" s="315">
        <v>1</v>
      </c>
      <c r="F99" s="321"/>
      <c r="G99" s="321">
        <f>E99*F99</f>
        <v>0</v>
      </c>
    </row>
    <row r="100" spans="1:7" x14ac:dyDescent="0.2">
      <c r="A100" s="249"/>
      <c r="C100" s="92"/>
      <c r="D100" s="92"/>
      <c r="F100" s="24"/>
      <c r="G100" s="24"/>
    </row>
    <row r="101" spans="1:7" x14ac:dyDescent="0.2">
      <c r="A101" s="252" t="s">
        <v>57</v>
      </c>
      <c r="B101" s="259" t="s">
        <v>18</v>
      </c>
      <c r="C101" s="324" t="s">
        <v>433</v>
      </c>
      <c r="D101" s="92"/>
      <c r="F101" s="24"/>
      <c r="G101" s="24"/>
    </row>
    <row r="102" spans="1:7" x14ac:dyDescent="0.2">
      <c r="A102" s="252"/>
      <c r="C102" s="92"/>
      <c r="D102" s="92"/>
      <c r="F102" s="24"/>
      <c r="G102" s="24"/>
    </row>
    <row r="103" spans="1:7" ht="24" x14ac:dyDescent="0.2">
      <c r="A103" s="249"/>
      <c r="B103" s="259" t="s">
        <v>68</v>
      </c>
      <c r="C103" s="292" t="s">
        <v>445</v>
      </c>
      <c r="D103" s="292"/>
      <c r="E103" s="292"/>
      <c r="F103" s="24"/>
      <c r="G103" s="24"/>
    </row>
    <row r="104" spans="1:7" ht="12.75" customHeight="1" x14ac:dyDescent="0.2">
      <c r="A104" s="249"/>
      <c r="C104" s="292" t="s">
        <v>441</v>
      </c>
      <c r="D104" s="328" t="s">
        <v>121</v>
      </c>
      <c r="E104" s="315">
        <v>4</v>
      </c>
      <c r="F104" s="321"/>
      <c r="G104" s="321">
        <f>E104*F104</f>
        <v>0</v>
      </c>
    </row>
    <row r="105" spans="1:7" ht="12.75" customHeight="1" x14ac:dyDescent="0.2">
      <c r="A105" s="249"/>
      <c r="C105" s="292" t="s">
        <v>442</v>
      </c>
      <c r="D105" s="328" t="s">
        <v>121</v>
      </c>
      <c r="E105" s="315">
        <v>4</v>
      </c>
      <c r="F105" s="321"/>
      <c r="G105" s="321">
        <f>E105*F105</f>
        <v>0</v>
      </c>
    </row>
    <row r="106" spans="1:7" ht="24" x14ac:dyDescent="0.2">
      <c r="A106" s="249"/>
      <c r="C106" s="292" t="s">
        <v>443</v>
      </c>
      <c r="D106" s="328" t="s">
        <v>121</v>
      </c>
      <c r="E106" s="315">
        <v>3</v>
      </c>
      <c r="F106" s="321"/>
      <c r="G106" s="321">
        <f>E106*F106</f>
        <v>0</v>
      </c>
    </row>
    <row r="107" spans="1:7" x14ac:dyDescent="0.2">
      <c r="A107" s="249"/>
      <c r="C107" s="292"/>
      <c r="D107" s="292"/>
      <c r="E107" s="315"/>
      <c r="F107" s="321"/>
      <c r="G107" s="321"/>
    </row>
    <row r="108" spans="1:7" ht="25.5" customHeight="1" x14ac:dyDescent="0.2">
      <c r="A108" s="249"/>
      <c r="B108" s="259" t="s">
        <v>69</v>
      </c>
      <c r="C108" s="292" t="s">
        <v>465</v>
      </c>
      <c r="D108" s="292"/>
      <c r="E108" s="315"/>
      <c r="F108" s="321"/>
      <c r="G108" s="321"/>
    </row>
    <row r="109" spans="1:7" x14ac:dyDescent="0.2">
      <c r="A109" s="249"/>
      <c r="C109" s="292"/>
      <c r="D109" s="292" t="s">
        <v>52</v>
      </c>
      <c r="E109" s="315">
        <v>1</v>
      </c>
      <c r="F109" s="321"/>
      <c r="G109" s="321">
        <f>E109*F109</f>
        <v>0</v>
      </c>
    </row>
    <row r="110" spans="1:7" x14ac:dyDescent="0.2">
      <c r="A110" s="249"/>
      <c r="C110" s="92"/>
      <c r="D110" s="92"/>
      <c r="E110" s="315"/>
      <c r="F110" s="24"/>
      <c r="G110" s="24"/>
    </row>
    <row r="111" spans="1:7" ht="25.5" customHeight="1" x14ac:dyDescent="0.2">
      <c r="A111" s="249"/>
      <c r="B111" s="259" t="s">
        <v>72</v>
      </c>
      <c r="C111" s="92" t="s">
        <v>466</v>
      </c>
      <c r="D111" s="92"/>
      <c r="F111" s="24"/>
      <c r="G111" s="24"/>
    </row>
    <row r="112" spans="1:7" x14ac:dyDescent="0.2">
      <c r="A112" s="249"/>
      <c r="C112" s="92"/>
      <c r="D112" s="292" t="s">
        <v>52</v>
      </c>
      <c r="E112" s="315">
        <v>1</v>
      </c>
      <c r="F112" s="321"/>
      <c r="G112" s="321">
        <f>E112*F112</f>
        <v>0</v>
      </c>
    </row>
    <row r="113" spans="1:7" x14ac:dyDescent="0.2">
      <c r="A113" s="249"/>
      <c r="C113" s="326"/>
      <c r="D113" s="45"/>
      <c r="F113" s="24"/>
      <c r="G113" s="24"/>
    </row>
    <row r="114" spans="1:7" x14ac:dyDescent="0.2">
      <c r="A114" s="252" t="s">
        <v>57</v>
      </c>
      <c r="B114" s="259" t="s">
        <v>19</v>
      </c>
      <c r="C114" s="45" t="s">
        <v>397</v>
      </c>
      <c r="D114" s="45"/>
      <c r="E114" s="48"/>
      <c r="F114" s="49"/>
      <c r="G114" s="49"/>
    </row>
    <row r="115" spans="1:7" ht="88.5" customHeight="1" x14ac:dyDescent="0.2">
      <c r="A115" s="249"/>
      <c r="C115" s="271" t="s">
        <v>398</v>
      </c>
      <c r="D115" s="271"/>
      <c r="E115" s="48"/>
      <c r="F115" s="49"/>
      <c r="G115" s="49"/>
    </row>
    <row r="116" spans="1:7" x14ac:dyDescent="0.2">
      <c r="A116" s="249"/>
      <c r="C116" s="45" t="s">
        <v>189</v>
      </c>
      <c r="D116" s="45"/>
      <c r="E116" s="48"/>
      <c r="F116" s="49"/>
      <c r="G116" s="49"/>
    </row>
    <row r="117" spans="1:7" x14ac:dyDescent="0.2">
      <c r="A117" s="249"/>
      <c r="B117" s="259" t="s">
        <v>68</v>
      </c>
      <c r="C117" s="45" t="s">
        <v>120</v>
      </c>
      <c r="D117" s="45"/>
      <c r="E117" s="48"/>
      <c r="F117" s="49"/>
      <c r="G117" s="49"/>
    </row>
    <row r="118" spans="1:7" ht="12.75" customHeight="1" x14ac:dyDescent="0.2">
      <c r="A118" s="249"/>
      <c r="C118" s="47"/>
      <c r="D118" s="47" t="s">
        <v>121</v>
      </c>
      <c r="E118" s="48">
        <v>1</v>
      </c>
      <c r="F118" s="49"/>
      <c r="G118" s="321">
        <f>E118*F118</f>
        <v>0</v>
      </c>
    </row>
    <row r="119" spans="1:7" x14ac:dyDescent="0.2">
      <c r="A119" s="249"/>
      <c r="B119" s="259" t="s">
        <v>69</v>
      </c>
      <c r="C119" s="45" t="s">
        <v>138</v>
      </c>
      <c r="D119" s="45"/>
      <c r="E119" s="48"/>
      <c r="F119" s="49"/>
      <c r="G119" s="49"/>
    </row>
    <row r="120" spans="1:7" ht="12.75" customHeight="1" x14ac:dyDescent="0.2">
      <c r="A120" s="249"/>
      <c r="C120" s="47"/>
      <c r="D120" s="47" t="s">
        <v>121</v>
      </c>
      <c r="E120" s="48">
        <v>1</v>
      </c>
      <c r="F120" s="49"/>
      <c r="G120" s="321">
        <f>E120*F120</f>
        <v>0</v>
      </c>
    </row>
    <row r="121" spans="1:7" x14ac:dyDescent="0.2">
      <c r="A121" s="249"/>
      <c r="B121" s="259" t="s">
        <v>72</v>
      </c>
      <c r="C121" s="45" t="s">
        <v>142</v>
      </c>
      <c r="D121" s="45"/>
      <c r="E121" s="48"/>
      <c r="F121" s="49"/>
      <c r="G121" s="49"/>
    </row>
    <row r="122" spans="1:7" ht="12.75" customHeight="1" x14ac:dyDescent="0.2">
      <c r="A122" s="249"/>
      <c r="C122" s="47"/>
      <c r="D122" s="47" t="s">
        <v>121</v>
      </c>
      <c r="E122" s="48">
        <v>1</v>
      </c>
      <c r="F122" s="49"/>
      <c r="G122" s="321">
        <f>E122*F122</f>
        <v>0</v>
      </c>
    </row>
    <row r="123" spans="1:7" ht="25.5" customHeight="1" x14ac:dyDescent="0.2">
      <c r="A123" s="249"/>
      <c r="C123" s="248" t="s">
        <v>399</v>
      </c>
      <c r="D123" s="248"/>
      <c r="E123" s="48"/>
      <c r="F123" s="49"/>
      <c r="G123" s="49"/>
    </row>
    <row r="124" spans="1:7" x14ac:dyDescent="0.2">
      <c r="A124" s="249"/>
      <c r="C124" s="45"/>
      <c r="D124" s="45"/>
      <c r="F124" s="24"/>
      <c r="G124" s="24"/>
    </row>
    <row r="125" spans="1:7" ht="24" x14ac:dyDescent="0.2">
      <c r="A125" s="252"/>
      <c r="C125" s="35" t="s">
        <v>58</v>
      </c>
      <c r="D125" s="35"/>
      <c r="F125" s="24"/>
      <c r="G125" s="24"/>
    </row>
    <row r="126" spans="1:7" ht="51" customHeight="1" x14ac:dyDescent="0.2">
      <c r="A126" s="252" t="s">
        <v>57</v>
      </c>
      <c r="B126" s="259" t="s">
        <v>20</v>
      </c>
      <c r="C126" s="271" t="s">
        <v>55</v>
      </c>
      <c r="D126" s="271"/>
      <c r="F126" s="24"/>
      <c r="G126" s="24"/>
    </row>
    <row r="127" spans="1:7" ht="36" x14ac:dyDescent="0.2">
      <c r="A127" s="249"/>
      <c r="C127" s="93" t="s">
        <v>434</v>
      </c>
      <c r="D127" s="93"/>
      <c r="F127" s="24"/>
      <c r="G127" s="24"/>
    </row>
    <row r="128" spans="1:7" ht="36" x14ac:dyDescent="0.2">
      <c r="A128" s="249"/>
      <c r="C128" s="93" t="s">
        <v>435</v>
      </c>
      <c r="D128" s="93"/>
      <c r="F128" s="24"/>
      <c r="G128" s="24"/>
    </row>
    <row r="129" spans="1:7" ht="24" x14ac:dyDescent="0.2">
      <c r="A129" s="249"/>
      <c r="C129" s="46" t="s">
        <v>59</v>
      </c>
      <c r="D129" s="46"/>
      <c r="F129" s="24"/>
      <c r="G129" s="24"/>
    </row>
    <row r="130" spans="1:7" x14ac:dyDescent="0.2">
      <c r="A130" s="249"/>
      <c r="C130" s="47"/>
      <c r="D130" s="47" t="s">
        <v>4</v>
      </c>
      <c r="E130" s="48">
        <v>400</v>
      </c>
      <c r="F130" s="49"/>
      <c r="G130" s="321">
        <f>E130*F130</f>
        <v>0</v>
      </c>
    </row>
    <row r="131" spans="1:7" x14ac:dyDescent="0.2">
      <c r="A131" s="254"/>
      <c r="B131" s="263"/>
      <c r="C131" s="50"/>
      <c r="D131" s="50"/>
      <c r="E131" s="51"/>
      <c r="F131" s="52"/>
      <c r="G131" s="52"/>
    </row>
    <row r="132" spans="1:7" ht="16.5" thickBot="1" x14ac:dyDescent="0.25">
      <c r="A132" s="253"/>
      <c r="B132" s="262"/>
      <c r="C132" s="96" t="s">
        <v>60</v>
      </c>
      <c r="D132" s="96"/>
      <c r="E132" s="42"/>
      <c r="F132" s="43"/>
      <c r="G132" s="393">
        <f>SUM(G12:G131)</f>
        <v>0</v>
      </c>
    </row>
    <row r="133" spans="1:7" ht="13.5" thickTop="1" x14ac:dyDescent="0.2">
      <c r="A133" s="255"/>
      <c r="C133" s="53"/>
      <c r="D133" s="53"/>
      <c r="E133" s="54"/>
      <c r="F133" s="55"/>
      <c r="G133" s="55"/>
    </row>
    <row r="134" spans="1:7" x14ac:dyDescent="0.2">
      <c r="A134" s="249"/>
      <c r="C134" s="44"/>
      <c r="D134" s="44"/>
      <c r="F134" s="24"/>
      <c r="G134" s="24"/>
    </row>
    <row r="135" spans="1:7" x14ac:dyDescent="0.2">
      <c r="A135" s="249"/>
      <c r="C135" s="63"/>
      <c r="D135" s="63"/>
      <c r="E135" s="22"/>
      <c r="F135" s="23"/>
      <c r="G135" s="23"/>
    </row>
    <row r="136" spans="1:7" x14ac:dyDescent="0.2">
      <c r="A136" s="249"/>
      <c r="F136" s="29"/>
      <c r="G136" s="29"/>
    </row>
    <row r="137" spans="1:7" x14ac:dyDescent="0.2">
      <c r="A137" s="249"/>
      <c r="F137" s="29"/>
      <c r="G137" s="29"/>
    </row>
    <row r="138" spans="1:7" x14ac:dyDescent="0.2">
      <c r="A138" s="249"/>
      <c r="F138" s="29"/>
      <c r="G138" s="29"/>
    </row>
    <row r="139" spans="1:7" x14ac:dyDescent="0.2">
      <c r="A139" s="249"/>
      <c r="F139" s="29"/>
      <c r="G139" s="29"/>
    </row>
    <row r="140" spans="1:7" x14ac:dyDescent="0.2">
      <c r="A140" s="249"/>
      <c r="F140" s="29"/>
      <c r="G140" s="29"/>
    </row>
    <row r="141" spans="1:7" x14ac:dyDescent="0.2">
      <c r="A141" s="249"/>
      <c r="F141" s="29"/>
      <c r="G141" s="29"/>
    </row>
    <row r="142" spans="1:7" x14ac:dyDescent="0.2">
      <c r="A142" s="249"/>
      <c r="F142" s="29"/>
      <c r="G142" s="29"/>
    </row>
    <row r="143" spans="1:7" x14ac:dyDescent="0.2">
      <c r="A143" s="249"/>
      <c r="F143" s="29"/>
      <c r="G143" s="29"/>
    </row>
    <row r="144" spans="1:7" x14ac:dyDescent="0.2">
      <c r="A144" s="249"/>
      <c r="E144" s="24"/>
      <c r="F144" s="24"/>
      <c r="G144" s="24"/>
    </row>
    <row r="145" spans="1:7" x14ac:dyDescent="0.2">
      <c r="A145" s="249"/>
      <c r="E145" s="24"/>
      <c r="F145" s="24"/>
      <c r="G145" s="24"/>
    </row>
    <row r="146" spans="1:7" x14ac:dyDescent="0.2">
      <c r="A146" s="249"/>
      <c r="E146" s="24"/>
      <c r="F146" s="24"/>
      <c r="G146" s="24"/>
    </row>
    <row r="147" spans="1:7" x14ac:dyDescent="0.2">
      <c r="A147" s="249"/>
      <c r="C147" s="44"/>
      <c r="D147" s="44"/>
      <c r="E147" s="70"/>
      <c r="F147" s="70"/>
      <c r="G147" s="70"/>
    </row>
    <row r="148" spans="1:7" s="5" customFormat="1" x14ac:dyDescent="0.2">
      <c r="A148" s="256"/>
      <c r="B148" s="259"/>
      <c r="C148" s="44"/>
      <c r="D148" s="44"/>
      <c r="E148" s="70"/>
      <c r="F148" s="70"/>
      <c r="G148" s="70"/>
    </row>
    <row r="149" spans="1:7" x14ac:dyDescent="0.2">
      <c r="A149" s="249"/>
      <c r="C149" s="44"/>
      <c r="D149" s="44"/>
      <c r="E149" s="70"/>
      <c r="F149" s="70"/>
      <c r="G149" s="70"/>
    </row>
  </sheetData>
  <sheetProtection insertColumns="0"/>
  <pageMargins left="0.98425196850393704" right="0.39370078740157483" top="0.98425196850393704" bottom="0.78740157480314965" header="0.59055118110236227" footer="0.59055118110236227"/>
  <pageSetup paperSize="9" scale="95" firstPageNumber="5" fitToHeight="0" orientation="portrait" horizontalDpi="4294967294" verticalDpi="300" r:id="rId1"/>
  <headerFooter alignWithMargins="0">
    <oddHeader>&amp;CNARODNI DOM NOVO MESTO  /PZI/</oddHeader>
    <oddFooter>&amp;R&amp;P</oddFooter>
  </headerFooter>
  <rowBreaks count="2" manualBreakCount="2">
    <brk id="36" max="6" man="1"/>
    <brk id="113"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view="pageBreakPreview" topLeftCell="A74" zoomScaleNormal="100" zoomScaleSheetLayoutView="100" workbookViewId="0">
      <selection activeCell="C7" sqref="C7"/>
    </sheetView>
  </sheetViews>
  <sheetFormatPr defaultColWidth="0" defaultRowHeight="12.75" outlineLevelRow="1" x14ac:dyDescent="0.2"/>
  <cols>
    <col min="1" max="1" width="4.7109375" style="258" bestFit="1" customWidth="1"/>
    <col min="2" max="2" width="4" style="259" customWidth="1"/>
    <col min="3" max="3" width="49" style="60" customWidth="1"/>
    <col min="4" max="4" width="3.5703125" style="60" customWidth="1"/>
    <col min="5" max="5" width="8.5703125" style="33" customWidth="1"/>
    <col min="6" max="6" width="9.42578125" style="33" customWidth="1"/>
    <col min="7" max="7" width="14.28515625" style="33" customWidth="1"/>
    <col min="8" max="16384" width="0" style="3" hidden="1"/>
  </cols>
  <sheetData>
    <row r="1" spans="1:7" hidden="1" outlineLevel="1" x14ac:dyDescent="0.2">
      <c r="A1" s="249"/>
      <c r="C1" s="21"/>
      <c r="D1" s="21"/>
      <c r="E1" s="22"/>
      <c r="F1" s="23"/>
      <c r="G1" s="23"/>
    </row>
    <row r="2" spans="1:7" ht="18.75" collapsed="1" x14ac:dyDescent="0.2">
      <c r="A2" s="250" t="s">
        <v>2</v>
      </c>
      <c r="B2" s="260"/>
      <c r="C2" s="116" t="s">
        <v>74</v>
      </c>
      <c r="D2" s="116"/>
      <c r="E2" s="22"/>
      <c r="F2" s="23"/>
      <c r="G2" s="23"/>
    </row>
    <row r="3" spans="1:7" s="25" customFormat="1" x14ac:dyDescent="0.2">
      <c r="A3" s="249"/>
      <c r="B3" s="259"/>
      <c r="C3" s="280"/>
      <c r="D3" s="280"/>
      <c r="E3" s="22"/>
      <c r="F3" s="23"/>
      <c r="G3" s="80"/>
    </row>
    <row r="4" spans="1:7" s="8" customFormat="1" ht="15.75" x14ac:dyDescent="0.2">
      <c r="A4" s="251" t="s">
        <v>2</v>
      </c>
      <c r="B4" s="243" t="s">
        <v>25</v>
      </c>
      <c r="C4" s="26" t="s">
        <v>0</v>
      </c>
      <c r="D4" s="26"/>
      <c r="E4" s="28"/>
      <c r="F4" s="29"/>
      <c r="G4" s="81"/>
    </row>
    <row r="5" spans="1:7" s="8" customFormat="1" ht="15.75" x14ac:dyDescent="0.2">
      <c r="A5" s="251"/>
      <c r="B5" s="261"/>
      <c r="C5" s="45"/>
      <c r="D5" s="45"/>
      <c r="E5" s="28"/>
      <c r="F5" s="29"/>
      <c r="G5" s="81"/>
    </row>
    <row r="6" spans="1:7" s="8" customFormat="1" ht="48" x14ac:dyDescent="0.2">
      <c r="A6" s="251"/>
      <c r="B6" s="261"/>
      <c r="C6" s="297" t="s">
        <v>819</v>
      </c>
      <c r="D6" s="46"/>
      <c r="E6" s="28"/>
      <c r="F6" s="29"/>
      <c r="G6" s="81"/>
    </row>
    <row r="7" spans="1:7" s="8" customFormat="1" ht="60" x14ac:dyDescent="0.2">
      <c r="A7" s="251"/>
      <c r="B7" s="261"/>
      <c r="C7" s="297" t="s">
        <v>788</v>
      </c>
      <c r="D7" s="46"/>
      <c r="E7" s="28"/>
      <c r="F7" s="29"/>
      <c r="G7" s="81"/>
    </row>
    <row r="8" spans="1:7" s="8" customFormat="1" ht="24" x14ac:dyDescent="0.2">
      <c r="A8" s="251"/>
      <c r="B8" s="261"/>
      <c r="C8" s="174" t="s">
        <v>100</v>
      </c>
      <c r="D8" s="107"/>
      <c r="E8" s="28"/>
      <c r="F8" s="29"/>
      <c r="G8" s="81"/>
    </row>
    <row r="9" spans="1:7" s="8" customFormat="1" ht="72" x14ac:dyDescent="0.2">
      <c r="A9" s="251"/>
      <c r="B9" s="261"/>
      <c r="C9" s="174" t="s">
        <v>496</v>
      </c>
      <c r="D9" s="107"/>
      <c r="E9" s="28"/>
      <c r="F9" s="29"/>
      <c r="G9" s="81"/>
    </row>
    <row r="10" spans="1:7" s="8" customFormat="1" ht="15.75" x14ac:dyDescent="0.2">
      <c r="A10" s="251"/>
      <c r="B10" s="261"/>
      <c r="C10" s="107"/>
      <c r="D10" s="107"/>
      <c r="E10" s="28"/>
      <c r="F10" s="29"/>
      <c r="G10" s="81"/>
    </row>
    <row r="11" spans="1:7" s="8" customFormat="1" ht="12.75" customHeight="1" x14ac:dyDescent="0.2">
      <c r="A11" s="251"/>
      <c r="B11" s="261"/>
      <c r="C11" s="107" t="s">
        <v>190</v>
      </c>
      <c r="D11" s="107"/>
      <c r="E11" s="28"/>
      <c r="F11" s="29"/>
      <c r="G11" s="81"/>
    </row>
    <row r="12" spans="1:7" s="8" customFormat="1" ht="63.75" customHeight="1" x14ac:dyDescent="0.2">
      <c r="A12" s="252" t="s">
        <v>70</v>
      </c>
      <c r="B12" s="259" t="s">
        <v>9</v>
      </c>
      <c r="C12" s="244" t="s">
        <v>497</v>
      </c>
      <c r="D12" s="244"/>
      <c r="E12" s="28"/>
      <c r="F12" s="29"/>
      <c r="G12" s="81"/>
    </row>
    <row r="13" spans="1:7" s="8" customFormat="1" ht="15.75" x14ac:dyDescent="0.2">
      <c r="A13" s="252"/>
      <c r="B13" s="259"/>
      <c r="C13" s="244" t="s">
        <v>490</v>
      </c>
      <c r="D13" s="244"/>
      <c r="E13" s="28"/>
      <c r="F13" s="29"/>
      <c r="G13" s="81"/>
    </row>
    <row r="14" spans="1:7" s="8" customFormat="1" ht="26.25" customHeight="1" x14ac:dyDescent="0.2">
      <c r="A14" s="251"/>
      <c r="B14" s="261"/>
      <c r="C14" s="273" t="s">
        <v>491</v>
      </c>
      <c r="D14" s="273"/>
      <c r="E14" s="28"/>
      <c r="F14" s="29"/>
      <c r="G14" s="81"/>
    </row>
    <row r="15" spans="1:7" s="8" customFormat="1" ht="15.75" x14ac:dyDescent="0.2">
      <c r="A15" s="251"/>
      <c r="B15" s="261"/>
      <c r="C15" s="291"/>
      <c r="D15" s="291" t="s">
        <v>4</v>
      </c>
      <c r="E15" s="33">
        <v>0</v>
      </c>
      <c r="F15" s="24"/>
      <c r="G15" s="80">
        <f>E15*F15</f>
        <v>0</v>
      </c>
    </row>
    <row r="16" spans="1:7" x14ac:dyDescent="0.2">
      <c r="A16" s="249"/>
      <c r="C16" s="44"/>
      <c r="D16" s="44"/>
      <c r="F16" s="24"/>
      <c r="G16" s="80"/>
    </row>
    <row r="17" spans="1:7" x14ac:dyDescent="0.2">
      <c r="A17" s="249"/>
      <c r="C17" s="44" t="s">
        <v>110</v>
      </c>
      <c r="D17" s="44"/>
      <c r="F17" s="24"/>
      <c r="G17" s="80"/>
    </row>
    <row r="18" spans="1:7" s="8" customFormat="1" ht="96" x14ac:dyDescent="0.2">
      <c r="A18" s="252" t="s">
        <v>70</v>
      </c>
      <c r="B18" s="259" t="s">
        <v>7</v>
      </c>
      <c r="C18" s="244" t="s">
        <v>493</v>
      </c>
      <c r="D18" s="244"/>
      <c r="E18" s="28"/>
      <c r="F18" s="29"/>
      <c r="G18" s="81"/>
    </row>
    <row r="19" spans="1:7" s="8" customFormat="1" ht="15.75" x14ac:dyDescent="0.2">
      <c r="A19" s="251"/>
      <c r="B19" s="259"/>
      <c r="C19" s="239"/>
      <c r="D19" s="239"/>
      <c r="E19" s="28"/>
      <c r="F19" s="29"/>
      <c r="G19" s="81"/>
    </row>
    <row r="20" spans="1:7" s="8" customFormat="1" ht="72" x14ac:dyDescent="0.2">
      <c r="A20" s="251"/>
      <c r="B20" s="259"/>
      <c r="C20" s="107" t="s">
        <v>498</v>
      </c>
      <c r="D20" s="107"/>
      <c r="E20" s="28"/>
      <c r="F20" s="29"/>
      <c r="G20" s="81"/>
    </row>
    <row r="21" spans="1:7" s="8" customFormat="1" ht="39" customHeight="1" x14ac:dyDescent="0.2">
      <c r="A21" s="251"/>
      <c r="B21" s="259"/>
      <c r="C21" s="107" t="s">
        <v>492</v>
      </c>
      <c r="D21" s="107"/>
      <c r="E21" s="28"/>
      <c r="F21" s="29"/>
      <c r="G21" s="81"/>
    </row>
    <row r="22" spans="1:7" s="8" customFormat="1" ht="60" x14ac:dyDescent="0.2">
      <c r="A22" s="251"/>
      <c r="B22" s="259"/>
      <c r="C22" s="181" t="s">
        <v>494</v>
      </c>
      <c r="D22" s="181"/>
      <c r="E22" s="28"/>
      <c r="F22" s="29"/>
      <c r="G22" s="81"/>
    </row>
    <row r="23" spans="1:7" s="8" customFormat="1" ht="14.25" customHeight="1" x14ac:dyDescent="0.2">
      <c r="A23" s="251"/>
      <c r="B23" s="260" t="s">
        <v>68</v>
      </c>
      <c r="C23" s="240" t="s">
        <v>495</v>
      </c>
      <c r="D23" s="240"/>
      <c r="E23" s="28"/>
      <c r="F23" s="29"/>
      <c r="G23" s="81"/>
    </row>
    <row r="24" spans="1:7" x14ac:dyDescent="0.2">
      <c r="A24" s="249"/>
      <c r="C24" s="109"/>
      <c r="D24" s="109" t="s">
        <v>4</v>
      </c>
      <c r="E24" s="33">
        <v>320</v>
      </c>
      <c r="F24" s="24"/>
      <c r="G24" s="80">
        <f>E24*F24</f>
        <v>0</v>
      </c>
    </row>
    <row r="25" spans="1:7" x14ac:dyDescent="0.2">
      <c r="A25" s="249"/>
      <c r="B25" s="264" t="s">
        <v>69</v>
      </c>
      <c r="C25" s="240" t="s">
        <v>499</v>
      </c>
      <c r="D25" s="240"/>
      <c r="E25" s="28"/>
      <c r="F25" s="29"/>
      <c r="G25" s="81"/>
    </row>
    <row r="26" spans="1:7" x14ac:dyDescent="0.2">
      <c r="A26" s="249"/>
      <c r="C26" s="109"/>
      <c r="D26" s="109" t="s">
        <v>4</v>
      </c>
      <c r="E26" s="33">
        <v>192</v>
      </c>
      <c r="F26" s="24"/>
      <c r="G26" s="80">
        <f>E26*F26</f>
        <v>0</v>
      </c>
    </row>
    <row r="27" spans="1:7" x14ac:dyDescent="0.2">
      <c r="A27" s="249"/>
      <c r="B27" s="264" t="s">
        <v>72</v>
      </c>
      <c r="C27" s="240" t="s">
        <v>500</v>
      </c>
      <c r="D27" s="240"/>
      <c r="E27" s="28"/>
      <c r="F27" s="29"/>
      <c r="G27" s="81"/>
    </row>
    <row r="28" spans="1:7" x14ac:dyDescent="0.2">
      <c r="A28" s="249"/>
      <c r="C28" s="109"/>
      <c r="D28" s="109" t="s">
        <v>4</v>
      </c>
      <c r="E28" s="33">
        <v>128</v>
      </c>
      <c r="F28" s="24"/>
      <c r="G28" s="80">
        <f>E28*F28</f>
        <v>0</v>
      </c>
    </row>
    <row r="29" spans="1:7" ht="24" x14ac:dyDescent="0.2">
      <c r="A29" s="249"/>
      <c r="B29" s="259" t="s">
        <v>76</v>
      </c>
      <c r="C29" s="110" t="s">
        <v>501</v>
      </c>
      <c r="D29" s="110"/>
      <c r="F29" s="24"/>
      <c r="G29" s="80"/>
    </row>
    <row r="30" spans="1:7" x14ac:dyDescent="0.2">
      <c r="A30" s="249"/>
      <c r="C30" s="109"/>
      <c r="D30" s="109" t="s">
        <v>4</v>
      </c>
      <c r="E30" s="33">
        <v>118</v>
      </c>
      <c r="F30" s="24"/>
      <c r="G30" s="80">
        <f>E30*F30</f>
        <v>0</v>
      </c>
    </row>
    <row r="31" spans="1:7" ht="24" x14ac:dyDescent="0.2">
      <c r="A31" s="249"/>
      <c r="B31" s="259" t="s">
        <v>125</v>
      </c>
      <c r="C31" s="110" t="s">
        <v>502</v>
      </c>
      <c r="D31" s="110"/>
      <c r="F31" s="24"/>
      <c r="G31" s="80"/>
    </row>
    <row r="32" spans="1:7" x14ac:dyDescent="0.2">
      <c r="A32" s="249"/>
      <c r="C32" s="109"/>
      <c r="D32" s="109" t="s">
        <v>4</v>
      </c>
      <c r="E32" s="33">
        <v>52</v>
      </c>
      <c r="F32" s="24"/>
      <c r="G32" s="80">
        <f>E32*F32</f>
        <v>0</v>
      </c>
    </row>
    <row r="33" spans="1:7" ht="24" x14ac:dyDescent="0.2">
      <c r="A33" s="249"/>
      <c r="B33" s="259" t="s">
        <v>76</v>
      </c>
      <c r="C33" s="110" t="s">
        <v>504</v>
      </c>
      <c r="D33" s="110"/>
      <c r="F33" s="24"/>
      <c r="G33" s="80"/>
    </row>
    <row r="34" spans="1:7" x14ac:dyDescent="0.2">
      <c r="A34" s="249"/>
      <c r="C34" s="109"/>
      <c r="D34" s="109" t="s">
        <v>4</v>
      </c>
      <c r="E34" s="33">
        <v>101</v>
      </c>
      <c r="F34" s="24"/>
      <c r="G34" s="80">
        <f>E34*F34</f>
        <v>0</v>
      </c>
    </row>
    <row r="35" spans="1:7" ht="24" x14ac:dyDescent="0.2">
      <c r="A35" s="249"/>
      <c r="C35" s="110" t="s">
        <v>503</v>
      </c>
      <c r="D35" s="109"/>
      <c r="F35" s="24"/>
      <c r="G35" s="80"/>
    </row>
    <row r="36" spans="1:7" x14ac:dyDescent="0.2">
      <c r="A36" s="249"/>
      <c r="C36" s="110"/>
      <c r="D36" s="110"/>
      <c r="F36" s="24"/>
      <c r="G36" s="80"/>
    </row>
    <row r="37" spans="1:7" x14ac:dyDescent="0.2">
      <c r="A37" s="249"/>
      <c r="C37" s="44" t="s">
        <v>111</v>
      </c>
      <c r="D37" s="44"/>
      <c r="F37" s="24"/>
      <c r="G37" s="80"/>
    </row>
    <row r="38" spans="1:7" ht="27" customHeight="1" x14ac:dyDescent="0.2">
      <c r="A38" s="252" t="s">
        <v>70</v>
      </c>
      <c r="B38" s="259" t="s">
        <v>10</v>
      </c>
      <c r="C38" s="110" t="s">
        <v>191</v>
      </c>
      <c r="D38" s="110"/>
      <c r="F38" s="24"/>
      <c r="G38" s="80"/>
    </row>
    <row r="39" spans="1:7" x14ac:dyDescent="0.2">
      <c r="A39" s="249"/>
      <c r="C39" s="109"/>
      <c r="D39" s="109" t="s">
        <v>52</v>
      </c>
      <c r="E39" s="33">
        <v>1</v>
      </c>
      <c r="F39" s="24"/>
      <c r="G39" s="80">
        <f>E39*F39</f>
        <v>0</v>
      </c>
    </row>
    <row r="40" spans="1:7" x14ac:dyDescent="0.2">
      <c r="A40" s="249"/>
      <c r="C40" s="110"/>
      <c r="D40" s="110"/>
      <c r="F40" s="24"/>
      <c r="G40" s="80"/>
    </row>
    <row r="41" spans="1:7" x14ac:dyDescent="0.2">
      <c r="A41" s="249"/>
      <c r="C41" s="110" t="s">
        <v>115</v>
      </c>
      <c r="D41" s="110"/>
      <c r="F41" s="24"/>
      <c r="G41" s="80"/>
    </row>
    <row r="42" spans="1:7" ht="36" x14ac:dyDescent="0.2">
      <c r="A42" s="252" t="s">
        <v>70</v>
      </c>
      <c r="B42" s="259" t="s">
        <v>11</v>
      </c>
      <c r="C42" s="107" t="s">
        <v>505</v>
      </c>
      <c r="D42" s="107"/>
      <c r="F42" s="24"/>
      <c r="G42" s="80"/>
    </row>
    <row r="43" spans="1:7" x14ac:dyDescent="0.2">
      <c r="A43" s="252"/>
      <c r="B43" s="259" t="s">
        <v>68</v>
      </c>
      <c r="C43" s="107" t="s">
        <v>192</v>
      </c>
      <c r="D43" s="107"/>
      <c r="F43" s="24"/>
      <c r="G43" s="80"/>
    </row>
    <row r="44" spans="1:7" x14ac:dyDescent="0.2">
      <c r="A44" s="249"/>
      <c r="C44" s="109"/>
      <c r="D44" s="109" t="s">
        <v>5</v>
      </c>
      <c r="E44" s="33">
        <v>75</v>
      </c>
      <c r="F44" s="24"/>
      <c r="G44" s="80">
        <f>E44*F44</f>
        <v>0</v>
      </c>
    </row>
    <row r="45" spans="1:7" x14ac:dyDescent="0.2">
      <c r="A45" s="249"/>
      <c r="B45" s="259" t="s">
        <v>69</v>
      </c>
      <c r="C45" s="110" t="s">
        <v>506</v>
      </c>
      <c r="D45" s="110"/>
      <c r="F45" s="24"/>
      <c r="G45" s="80"/>
    </row>
    <row r="46" spans="1:7" x14ac:dyDescent="0.2">
      <c r="A46" s="249"/>
      <c r="C46" s="109"/>
      <c r="D46" s="109" t="s">
        <v>5</v>
      </c>
      <c r="E46" s="33">
        <v>39</v>
      </c>
      <c r="F46" s="24"/>
      <c r="G46" s="80">
        <f>E46*F46</f>
        <v>0</v>
      </c>
    </row>
    <row r="47" spans="1:7" x14ac:dyDescent="0.2">
      <c r="A47" s="249"/>
      <c r="B47" s="259" t="s">
        <v>72</v>
      </c>
      <c r="C47" s="110" t="s">
        <v>507</v>
      </c>
      <c r="D47" s="110"/>
      <c r="F47" s="24"/>
      <c r="G47" s="80"/>
    </row>
    <row r="48" spans="1:7" x14ac:dyDescent="0.2">
      <c r="A48" s="249"/>
      <c r="C48" s="109"/>
      <c r="D48" s="109" t="s">
        <v>5</v>
      </c>
      <c r="E48" s="33">
        <v>60</v>
      </c>
      <c r="F48" s="24"/>
      <c r="G48" s="80">
        <f>E48*F48</f>
        <v>0</v>
      </c>
    </row>
    <row r="49" spans="1:7" x14ac:dyDescent="0.2">
      <c r="A49" s="249"/>
      <c r="C49" s="109"/>
      <c r="D49" s="109"/>
      <c r="F49" s="24"/>
      <c r="G49" s="80"/>
    </row>
    <row r="50" spans="1:7" x14ac:dyDescent="0.2">
      <c r="A50" s="249"/>
      <c r="C50" s="110" t="s">
        <v>112</v>
      </c>
      <c r="D50" s="110"/>
      <c r="F50" s="24"/>
      <c r="G50" s="80"/>
    </row>
    <row r="51" spans="1:7" ht="12.75" customHeight="1" x14ac:dyDescent="0.2">
      <c r="A51" s="252" t="s">
        <v>70</v>
      </c>
      <c r="B51" s="259" t="s">
        <v>8</v>
      </c>
      <c r="C51" s="99" t="s">
        <v>193</v>
      </c>
      <c r="D51" s="99"/>
      <c r="F51" s="24"/>
      <c r="G51" s="80"/>
    </row>
    <row r="52" spans="1:7" ht="36" x14ac:dyDescent="0.2">
      <c r="A52" s="249"/>
      <c r="C52" s="99" t="s">
        <v>206</v>
      </c>
      <c r="D52" s="99"/>
      <c r="F52" s="24"/>
      <c r="G52" s="80"/>
    </row>
    <row r="53" spans="1:7" x14ac:dyDescent="0.2">
      <c r="A53" s="249"/>
      <c r="C53" s="99" t="s">
        <v>225</v>
      </c>
      <c r="D53" s="99"/>
      <c r="F53" s="24"/>
      <c r="G53" s="80"/>
    </row>
    <row r="54" spans="1:7" x14ac:dyDescent="0.2">
      <c r="A54" s="249"/>
      <c r="C54" s="109"/>
      <c r="D54" s="109" t="s">
        <v>6</v>
      </c>
      <c r="E54" s="33">
        <v>42</v>
      </c>
      <c r="F54" s="24"/>
      <c r="G54" s="80">
        <f>E54*F54</f>
        <v>0</v>
      </c>
    </row>
    <row r="55" spans="1:7" x14ac:dyDescent="0.2">
      <c r="A55" s="249"/>
      <c r="C55" s="109"/>
      <c r="D55" s="109"/>
      <c r="F55" s="24"/>
      <c r="G55" s="80"/>
    </row>
    <row r="56" spans="1:7" x14ac:dyDescent="0.2">
      <c r="A56" s="249"/>
      <c r="C56" s="110" t="s">
        <v>113</v>
      </c>
      <c r="D56" s="110"/>
      <c r="F56" s="24"/>
      <c r="G56" s="80"/>
    </row>
    <row r="57" spans="1:7" ht="48.75" customHeight="1" x14ac:dyDescent="0.2">
      <c r="A57" s="252" t="s">
        <v>70</v>
      </c>
      <c r="B57" s="259" t="s">
        <v>40</v>
      </c>
      <c r="C57" s="99" t="s">
        <v>508</v>
      </c>
      <c r="D57" s="99"/>
      <c r="E57" s="58"/>
      <c r="F57" s="23"/>
      <c r="G57" s="84"/>
    </row>
    <row r="58" spans="1:7" ht="107.25" customHeight="1" x14ac:dyDescent="0.2">
      <c r="A58" s="252"/>
      <c r="C58" s="111" t="s">
        <v>509</v>
      </c>
      <c r="D58" s="111"/>
      <c r="E58" s="58"/>
      <c r="F58" s="23"/>
      <c r="G58" s="84"/>
    </row>
    <row r="59" spans="1:7" x14ac:dyDescent="0.2">
      <c r="A59" s="252"/>
      <c r="B59" s="259" t="s">
        <v>68</v>
      </c>
      <c r="C59" s="111" t="s">
        <v>510</v>
      </c>
      <c r="D59" s="111"/>
      <c r="E59" s="58"/>
      <c r="F59" s="23"/>
      <c r="G59" s="84"/>
    </row>
    <row r="60" spans="1:7" s="4" customFormat="1" x14ac:dyDescent="0.2">
      <c r="A60" s="252"/>
      <c r="B60" s="259"/>
      <c r="C60" s="56"/>
      <c r="D60" s="56" t="s">
        <v>4</v>
      </c>
      <c r="E60" s="33">
        <v>162</v>
      </c>
      <c r="F60" s="23"/>
      <c r="G60" s="80">
        <f>E60*F60</f>
        <v>0</v>
      </c>
    </row>
    <row r="61" spans="1:7" s="4" customFormat="1" x14ac:dyDescent="0.2">
      <c r="A61" s="252"/>
      <c r="B61" s="259" t="s">
        <v>69</v>
      </c>
      <c r="C61" s="111" t="s">
        <v>506</v>
      </c>
      <c r="D61" s="111"/>
      <c r="E61" s="33"/>
      <c r="F61" s="23"/>
      <c r="G61" s="84"/>
    </row>
    <row r="62" spans="1:7" s="4" customFormat="1" x14ac:dyDescent="0.2">
      <c r="A62" s="252"/>
      <c r="B62" s="259"/>
      <c r="C62" s="56"/>
      <c r="D62" s="56" t="s">
        <v>4</v>
      </c>
      <c r="E62" s="33">
        <v>9</v>
      </c>
      <c r="F62" s="23"/>
      <c r="G62" s="80">
        <f>E62*F62</f>
        <v>0</v>
      </c>
    </row>
    <row r="63" spans="1:7" s="4" customFormat="1" x14ac:dyDescent="0.2">
      <c r="A63" s="252"/>
      <c r="B63" s="259" t="s">
        <v>69</v>
      </c>
      <c r="C63" s="111" t="s">
        <v>507</v>
      </c>
      <c r="D63" s="111"/>
      <c r="E63" s="33"/>
      <c r="F63" s="23"/>
      <c r="G63" s="84"/>
    </row>
    <row r="64" spans="1:7" s="4" customFormat="1" x14ac:dyDescent="0.2">
      <c r="A64" s="252"/>
      <c r="B64" s="259"/>
      <c r="C64" s="56"/>
      <c r="D64" s="56" t="s">
        <v>4</v>
      </c>
      <c r="E64" s="33">
        <f>60*1*1.4/2</f>
        <v>42</v>
      </c>
      <c r="F64" s="23"/>
      <c r="G64" s="80">
        <f>E64*F64</f>
        <v>0</v>
      </c>
    </row>
    <row r="65" spans="1:7" s="4" customFormat="1" x14ac:dyDescent="0.2">
      <c r="A65" s="252"/>
      <c r="B65" s="259"/>
      <c r="C65" s="56"/>
      <c r="D65" s="56"/>
      <c r="E65" s="33"/>
      <c r="F65" s="23"/>
      <c r="G65" s="84"/>
    </row>
    <row r="66" spans="1:7" x14ac:dyDescent="0.2">
      <c r="A66" s="249"/>
      <c r="C66" s="59" t="s">
        <v>116</v>
      </c>
      <c r="D66" s="59"/>
      <c r="F66" s="24"/>
      <c r="G66" s="80"/>
    </row>
    <row r="67" spans="1:7" ht="38.25" customHeight="1" x14ac:dyDescent="0.2">
      <c r="A67" s="252" t="s">
        <v>70</v>
      </c>
      <c r="B67" s="259" t="s">
        <v>12</v>
      </c>
      <c r="C67" s="99" t="s">
        <v>194</v>
      </c>
      <c r="D67" s="99"/>
      <c r="F67" s="24"/>
      <c r="G67" s="80"/>
    </row>
    <row r="68" spans="1:7" x14ac:dyDescent="0.2">
      <c r="A68" s="252"/>
      <c r="B68" s="259" t="s">
        <v>68</v>
      </c>
      <c r="C68" s="99" t="s">
        <v>195</v>
      </c>
      <c r="D68" s="99"/>
      <c r="F68" s="24"/>
      <c r="G68" s="80"/>
    </row>
    <row r="69" spans="1:7" s="4" customFormat="1" x14ac:dyDescent="0.2">
      <c r="A69" s="252"/>
      <c r="B69" s="259"/>
      <c r="C69" s="109"/>
      <c r="D69" s="109" t="s">
        <v>5</v>
      </c>
      <c r="E69" s="33">
        <f>E44+E46+E48</f>
        <v>174</v>
      </c>
      <c r="F69" s="23"/>
      <c r="G69" s="80">
        <f>E69*F69</f>
        <v>0</v>
      </c>
    </row>
    <row r="70" spans="1:7" x14ac:dyDescent="0.2">
      <c r="A70" s="249"/>
      <c r="B70" s="259" t="s">
        <v>69</v>
      </c>
      <c r="C70" s="99" t="s">
        <v>196</v>
      </c>
      <c r="D70" s="99"/>
      <c r="F70" s="24"/>
      <c r="G70" s="80"/>
    </row>
    <row r="71" spans="1:7" x14ac:dyDescent="0.2">
      <c r="A71" s="249"/>
      <c r="C71" s="109"/>
      <c r="D71" s="109" t="s">
        <v>5</v>
      </c>
      <c r="E71" s="33">
        <f>E54*3</f>
        <v>126</v>
      </c>
      <c r="F71" s="23"/>
      <c r="G71" s="80">
        <f>E71*F71</f>
        <v>0</v>
      </c>
    </row>
    <row r="72" spans="1:7" x14ac:dyDescent="0.2">
      <c r="A72" s="249"/>
      <c r="C72" s="99"/>
      <c r="D72" s="99"/>
      <c r="F72" s="24"/>
      <c r="G72" s="80"/>
    </row>
    <row r="73" spans="1:7" x14ac:dyDescent="0.2">
      <c r="A73" s="249"/>
      <c r="C73" s="99" t="s">
        <v>114</v>
      </c>
      <c r="D73" s="99"/>
      <c r="F73" s="24"/>
      <c r="G73" s="80"/>
    </row>
    <row r="74" spans="1:7" s="4" customFormat="1" ht="84" customHeight="1" x14ac:dyDescent="0.2">
      <c r="A74" s="252" t="s">
        <v>70</v>
      </c>
      <c r="B74" s="259" t="s">
        <v>16</v>
      </c>
      <c r="C74" s="111" t="s">
        <v>197</v>
      </c>
      <c r="D74" s="111"/>
      <c r="E74" s="61"/>
      <c r="F74" s="62"/>
      <c r="G74" s="85"/>
    </row>
    <row r="75" spans="1:7" s="4" customFormat="1" ht="63.75" x14ac:dyDescent="0.2">
      <c r="A75" s="252"/>
      <c r="B75" s="259"/>
      <c r="C75" s="327" t="s">
        <v>511</v>
      </c>
      <c r="D75" s="111"/>
      <c r="E75" s="61"/>
      <c r="F75" s="62"/>
      <c r="G75" s="85"/>
    </row>
    <row r="76" spans="1:7" s="4" customFormat="1" x14ac:dyDescent="0.2">
      <c r="A76" s="252"/>
      <c r="B76" s="259" t="s">
        <v>68</v>
      </c>
      <c r="C76" s="111" t="s">
        <v>192</v>
      </c>
      <c r="D76" s="111"/>
      <c r="E76" s="61"/>
      <c r="F76" s="62"/>
      <c r="G76" s="85"/>
    </row>
    <row r="77" spans="1:7" s="4" customFormat="1" x14ac:dyDescent="0.2">
      <c r="A77" s="252"/>
      <c r="B77" s="259"/>
      <c r="C77" s="109"/>
      <c r="D77" s="109" t="s">
        <v>4</v>
      </c>
      <c r="E77" s="33">
        <v>42</v>
      </c>
      <c r="F77" s="23"/>
      <c r="G77" s="80">
        <f>E77*F77</f>
        <v>0</v>
      </c>
    </row>
    <row r="78" spans="1:7" s="4" customFormat="1" x14ac:dyDescent="0.2">
      <c r="A78" s="252"/>
      <c r="B78" s="259" t="s">
        <v>69</v>
      </c>
      <c r="C78" s="111" t="s">
        <v>506</v>
      </c>
      <c r="D78" s="111"/>
      <c r="E78" s="33"/>
      <c r="F78" s="23"/>
      <c r="G78" s="84"/>
    </row>
    <row r="79" spans="1:7" s="4" customFormat="1" x14ac:dyDescent="0.2">
      <c r="A79" s="252"/>
      <c r="B79" s="259"/>
      <c r="C79" s="109"/>
      <c r="D79" s="109" t="s">
        <v>4</v>
      </c>
      <c r="E79" s="33">
        <v>20</v>
      </c>
      <c r="F79" s="23"/>
      <c r="G79" s="80">
        <f>E79*F79</f>
        <v>0</v>
      </c>
    </row>
    <row r="80" spans="1:7" s="4" customFormat="1" x14ac:dyDescent="0.2">
      <c r="A80" s="252"/>
      <c r="B80" s="259" t="s">
        <v>72</v>
      </c>
      <c r="C80" s="111" t="s">
        <v>507</v>
      </c>
      <c r="D80" s="111"/>
      <c r="E80" s="33"/>
      <c r="F80" s="23"/>
      <c r="G80" s="84"/>
    </row>
    <row r="81" spans="1:7" s="4" customFormat="1" x14ac:dyDescent="0.2">
      <c r="A81" s="252"/>
      <c r="B81" s="259"/>
      <c r="C81" s="109"/>
      <c r="D81" s="109" t="s">
        <v>4</v>
      </c>
      <c r="E81" s="33">
        <v>36</v>
      </c>
      <c r="F81" s="23"/>
      <c r="G81" s="80">
        <f>E81*F81</f>
        <v>0</v>
      </c>
    </row>
    <row r="82" spans="1:7" s="4" customFormat="1" x14ac:dyDescent="0.2">
      <c r="A82" s="252"/>
      <c r="B82" s="259" t="s">
        <v>76</v>
      </c>
      <c r="C82" s="111" t="s">
        <v>512</v>
      </c>
      <c r="D82" s="111"/>
      <c r="E82" s="33"/>
      <c r="F82" s="23"/>
      <c r="G82" s="84"/>
    </row>
    <row r="83" spans="1:7" s="4" customFormat="1" x14ac:dyDescent="0.2">
      <c r="A83" s="252"/>
      <c r="B83" s="259"/>
      <c r="C83" s="109"/>
      <c r="D83" s="109" t="s">
        <v>4</v>
      </c>
      <c r="E83" s="33">
        <v>99</v>
      </c>
      <c r="F83" s="23"/>
      <c r="G83" s="80">
        <f>E83*F83</f>
        <v>0</v>
      </c>
    </row>
    <row r="84" spans="1:7" s="4" customFormat="1" x14ac:dyDescent="0.2">
      <c r="A84" s="252"/>
      <c r="B84" s="259"/>
      <c r="C84" s="109"/>
      <c r="D84" s="109"/>
      <c r="E84" s="33"/>
      <c r="F84" s="23"/>
      <c r="G84" s="84"/>
    </row>
    <row r="85" spans="1:7" s="4" customFormat="1" x14ac:dyDescent="0.2">
      <c r="A85" s="252"/>
      <c r="B85" s="259"/>
      <c r="C85" s="109"/>
      <c r="D85" s="109"/>
      <c r="E85" s="33"/>
      <c r="F85" s="23"/>
      <c r="G85" s="84"/>
    </row>
    <row r="86" spans="1:7" ht="24" x14ac:dyDescent="0.2">
      <c r="A86" s="249"/>
      <c r="C86" s="35" t="s">
        <v>794</v>
      </c>
      <c r="D86" s="35"/>
      <c r="F86" s="24"/>
      <c r="G86" s="80"/>
    </row>
    <row r="87" spans="1:7" s="4" customFormat="1" ht="36.75" customHeight="1" x14ac:dyDescent="0.2">
      <c r="A87" s="252" t="s">
        <v>70</v>
      </c>
      <c r="B87" s="259" t="s">
        <v>17</v>
      </c>
      <c r="C87" s="101" t="s">
        <v>514</v>
      </c>
      <c r="D87" s="101"/>
      <c r="E87" s="33"/>
      <c r="F87" s="23"/>
      <c r="G87" s="84"/>
    </row>
    <row r="88" spans="1:7" s="4" customFormat="1" x14ac:dyDescent="0.2">
      <c r="A88" s="252"/>
      <c r="B88" s="259"/>
      <c r="C88" s="101" t="s">
        <v>513</v>
      </c>
      <c r="D88" s="241"/>
      <c r="E88" s="33"/>
      <c r="F88" s="23"/>
      <c r="G88" s="84"/>
    </row>
    <row r="89" spans="1:7" s="4" customFormat="1" x14ac:dyDescent="0.2">
      <c r="A89" s="252"/>
      <c r="B89" s="259"/>
      <c r="C89" s="56"/>
      <c r="D89" s="56" t="s">
        <v>4</v>
      </c>
      <c r="E89" s="33">
        <f>(E24+E26+E28+E30+E32+E34)*1.4</f>
        <v>1275.4000000000001</v>
      </c>
      <c r="F89" s="23"/>
      <c r="G89" s="80">
        <f>E89*F89</f>
        <v>0</v>
      </c>
    </row>
    <row r="90" spans="1:7" s="11" customFormat="1" ht="13.5" thickBot="1" x14ac:dyDescent="0.25">
      <c r="A90" s="256"/>
      <c r="B90" s="259"/>
      <c r="C90" s="39"/>
      <c r="D90" s="39"/>
      <c r="E90" s="40"/>
      <c r="F90" s="41"/>
      <c r="G90" s="82"/>
    </row>
    <row r="91" spans="1:7" s="4" customFormat="1" ht="16.5" thickBot="1" x14ac:dyDescent="0.25">
      <c r="A91" s="253"/>
      <c r="B91" s="262"/>
      <c r="C91" s="96" t="s">
        <v>35</v>
      </c>
      <c r="D91" s="96"/>
      <c r="E91" s="42"/>
      <c r="F91" s="43"/>
      <c r="G91" s="393">
        <f>SUM(G8:G90)</f>
        <v>0</v>
      </c>
    </row>
    <row r="92" spans="1:7" ht="13.5" thickTop="1" x14ac:dyDescent="0.2">
      <c r="A92" s="249"/>
      <c r="C92" s="44"/>
      <c r="D92" s="44"/>
      <c r="F92" s="24"/>
      <c r="G92" s="24"/>
    </row>
    <row r="93" spans="1:7" x14ac:dyDescent="0.2">
      <c r="A93" s="249"/>
      <c r="C93" s="63"/>
      <c r="D93" s="63"/>
      <c r="E93" s="22"/>
      <c r="F93" s="23"/>
      <c r="G93" s="23"/>
    </row>
    <row r="94" spans="1:7" x14ac:dyDescent="0.2">
      <c r="A94" s="249"/>
      <c r="F94" s="29"/>
      <c r="G94" s="29"/>
    </row>
    <row r="95" spans="1:7" x14ac:dyDescent="0.2">
      <c r="A95" s="249"/>
      <c r="F95" s="29"/>
      <c r="G95" s="29"/>
    </row>
    <row r="96" spans="1:7" x14ac:dyDescent="0.2">
      <c r="A96" s="249"/>
      <c r="F96" s="29"/>
      <c r="G96" s="29"/>
    </row>
    <row r="97" spans="1:7" x14ac:dyDescent="0.2">
      <c r="A97" s="249"/>
      <c r="F97" s="29"/>
      <c r="G97" s="29"/>
    </row>
    <row r="98" spans="1:7" x14ac:dyDescent="0.2">
      <c r="A98" s="249"/>
      <c r="F98" s="29"/>
      <c r="G98" s="29"/>
    </row>
    <row r="99" spans="1:7" x14ac:dyDescent="0.2">
      <c r="A99" s="249"/>
      <c r="F99" s="29"/>
      <c r="G99" s="29"/>
    </row>
    <row r="100" spans="1:7" x14ac:dyDescent="0.2">
      <c r="A100" s="249"/>
      <c r="F100" s="29"/>
      <c r="G100" s="29"/>
    </row>
    <row r="101" spans="1:7" x14ac:dyDescent="0.2">
      <c r="A101" s="249"/>
      <c r="F101" s="29"/>
      <c r="G101" s="29"/>
    </row>
    <row r="102" spans="1:7" x14ac:dyDescent="0.2">
      <c r="A102" s="249"/>
      <c r="E102" s="24"/>
      <c r="F102" s="24"/>
      <c r="G102" s="24"/>
    </row>
    <row r="103" spans="1:7" x14ac:dyDescent="0.2">
      <c r="A103" s="249"/>
      <c r="E103" s="24"/>
      <c r="F103" s="24"/>
      <c r="G103" s="24"/>
    </row>
    <row r="104" spans="1:7" x14ac:dyDescent="0.2">
      <c r="A104" s="249"/>
      <c r="E104" s="24"/>
      <c r="F104" s="24"/>
      <c r="G104" s="24"/>
    </row>
    <row r="105" spans="1:7" x14ac:dyDescent="0.2">
      <c r="A105" s="249"/>
      <c r="C105" s="44"/>
      <c r="D105" s="44"/>
      <c r="E105" s="70"/>
      <c r="F105" s="70"/>
      <c r="G105" s="70"/>
    </row>
    <row r="106" spans="1:7" s="5" customFormat="1" x14ac:dyDescent="0.2">
      <c r="A106" s="256"/>
      <c r="B106" s="259"/>
      <c r="C106" s="44"/>
      <c r="D106" s="44"/>
      <c r="E106" s="70"/>
      <c r="F106" s="70"/>
      <c r="G106" s="70"/>
    </row>
    <row r="107" spans="1:7" x14ac:dyDescent="0.2">
      <c r="A107" s="249"/>
      <c r="C107" s="44"/>
      <c r="D107" s="44"/>
      <c r="E107" s="70"/>
      <c r="F107" s="70"/>
      <c r="G107" s="70"/>
    </row>
  </sheetData>
  <sheetProtection insertColumns="0"/>
  <pageMargins left="0.98425196850393704" right="0.39370078740157483" top="0.98425196850393704" bottom="0.78740157480314965" header="0.59055118110236227" footer="0.59055118110236227"/>
  <pageSetup paperSize="9" scale="95" firstPageNumber="5" fitToHeight="0" orientation="portrait" horizontalDpi="4294967294" verticalDpi="300" r:id="rId1"/>
  <headerFooter alignWithMargins="0">
    <oddHeader>&amp;CNARODNI DOM NOVO MESTO  /PZI/</oddHeader>
    <oddFooter>&amp;R&amp;P</oddFooter>
  </headerFooter>
  <rowBreaks count="1" manualBreakCount="1">
    <brk id="24"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1"/>
  <sheetViews>
    <sheetView view="pageBreakPreview" topLeftCell="A238" zoomScale="110" zoomScaleNormal="100" zoomScaleSheetLayoutView="110" workbookViewId="0">
      <selection activeCell="G250" sqref="G250"/>
    </sheetView>
  </sheetViews>
  <sheetFormatPr defaultColWidth="0" defaultRowHeight="12.75" outlineLevelRow="1" x14ac:dyDescent="0.2"/>
  <cols>
    <col min="1" max="1" width="4.7109375" style="258" bestFit="1" customWidth="1"/>
    <col min="2" max="2" width="4" style="259" customWidth="1"/>
    <col min="3" max="3" width="49" style="60" customWidth="1"/>
    <col min="4" max="4" width="3.7109375" style="60" customWidth="1"/>
    <col min="5" max="5" width="8.5703125" style="33" customWidth="1"/>
    <col min="6" max="6" width="9.28515625" style="33" customWidth="1"/>
    <col min="7" max="7" width="15" style="33" customWidth="1"/>
    <col min="8" max="16384" width="0" style="3" hidden="1"/>
  </cols>
  <sheetData>
    <row r="1" spans="1:7" outlineLevel="1" x14ac:dyDescent="0.2">
      <c r="A1" s="249"/>
      <c r="C1" s="21"/>
      <c r="D1" s="21"/>
      <c r="E1" s="22"/>
      <c r="F1" s="23"/>
      <c r="G1" s="23"/>
    </row>
    <row r="2" spans="1:7" ht="18.75" x14ac:dyDescent="0.2">
      <c r="A2" s="250" t="s">
        <v>2</v>
      </c>
      <c r="B2" s="260"/>
      <c r="C2" s="116" t="s">
        <v>74</v>
      </c>
      <c r="D2" s="116"/>
      <c r="E2" s="22"/>
      <c r="F2" s="23"/>
      <c r="G2" s="23"/>
    </row>
    <row r="3" spans="1:7" s="25" customFormat="1" x14ac:dyDescent="0.2">
      <c r="A3" s="249"/>
      <c r="B3" s="259"/>
      <c r="C3" s="280"/>
      <c r="D3" s="280"/>
      <c r="E3" s="22"/>
      <c r="F3" s="23"/>
      <c r="G3" s="23"/>
    </row>
    <row r="4" spans="1:7" s="8" customFormat="1" ht="31.5" x14ac:dyDescent="0.2">
      <c r="A4" s="251" t="s">
        <v>2</v>
      </c>
      <c r="B4" s="243" t="s">
        <v>14</v>
      </c>
      <c r="C4" s="298" t="s">
        <v>260</v>
      </c>
      <c r="D4" s="298"/>
      <c r="E4" s="28"/>
      <c r="F4" s="29"/>
      <c r="G4" s="29"/>
    </row>
    <row r="5" spans="1:7" s="8" customFormat="1" ht="15.75" x14ac:dyDescent="0.2">
      <c r="A5" s="251"/>
      <c r="B5" s="261"/>
      <c r="C5" s="45"/>
      <c r="D5" s="45"/>
      <c r="E5" s="28"/>
      <c r="F5" s="29"/>
      <c r="G5" s="29"/>
    </row>
    <row r="6" spans="1:7" s="8" customFormat="1" ht="15.75" x14ac:dyDescent="0.2">
      <c r="A6" s="251"/>
      <c r="B6" s="261"/>
      <c r="C6" s="337" t="s">
        <v>482</v>
      </c>
      <c r="D6" s="297"/>
      <c r="E6" s="28"/>
      <c r="F6" s="29"/>
      <c r="G6" s="29"/>
    </row>
    <row r="7" spans="1:7" s="8" customFormat="1" ht="26.25" customHeight="1" x14ac:dyDescent="0.2">
      <c r="A7" s="251"/>
      <c r="B7" s="261"/>
      <c r="C7" s="337" t="s">
        <v>564</v>
      </c>
      <c r="D7" s="297"/>
      <c r="E7" s="28"/>
      <c r="F7" s="29"/>
      <c r="G7" s="29"/>
    </row>
    <row r="8" spans="1:7" s="8" customFormat="1" ht="26.25" customHeight="1" x14ac:dyDescent="0.2">
      <c r="A8" s="251"/>
      <c r="B8" s="261"/>
      <c r="C8" s="241" t="s">
        <v>565</v>
      </c>
      <c r="D8" s="174"/>
      <c r="E8" s="28"/>
      <c r="F8" s="29"/>
      <c r="G8" s="29"/>
    </row>
    <row r="9" spans="1:7" s="8" customFormat="1" ht="15.75" x14ac:dyDescent="0.2">
      <c r="A9" s="251"/>
      <c r="B9" s="261"/>
      <c r="C9" s="107"/>
      <c r="D9" s="107"/>
      <c r="E9" s="28"/>
      <c r="F9" s="29"/>
      <c r="G9" s="29"/>
    </row>
    <row r="10" spans="1:7" s="8" customFormat="1" ht="12.75" customHeight="1" x14ac:dyDescent="0.2">
      <c r="A10" s="251"/>
      <c r="B10" s="261"/>
      <c r="C10" s="239" t="s">
        <v>259</v>
      </c>
      <c r="D10" s="239"/>
      <c r="E10" s="28"/>
      <c r="F10" s="29"/>
      <c r="G10" s="29"/>
    </row>
    <row r="11" spans="1:7" s="8" customFormat="1" ht="15.75" x14ac:dyDescent="0.2">
      <c r="A11" s="251"/>
      <c r="B11" s="261"/>
      <c r="C11" s="107"/>
      <c r="D11" s="107"/>
      <c r="E11" s="28"/>
      <c r="F11" s="29"/>
      <c r="G11" s="29"/>
    </row>
    <row r="12" spans="1:7" s="8" customFormat="1" ht="12.75" customHeight="1" x14ac:dyDescent="0.2">
      <c r="A12" s="251"/>
      <c r="B12" s="261"/>
      <c r="C12" s="107" t="s">
        <v>249</v>
      </c>
      <c r="D12" s="107"/>
      <c r="E12" s="28"/>
      <c r="F12" s="29"/>
      <c r="G12" s="29"/>
    </row>
    <row r="13" spans="1:7" s="8" customFormat="1" ht="96" customHeight="1" x14ac:dyDescent="0.2">
      <c r="A13" s="252" t="s">
        <v>71</v>
      </c>
      <c r="B13" s="259" t="s">
        <v>9</v>
      </c>
      <c r="C13" s="244" t="s">
        <v>256</v>
      </c>
      <c r="D13" s="244"/>
      <c r="E13" s="28"/>
      <c r="F13" s="29"/>
      <c r="G13" s="29"/>
    </row>
    <row r="14" spans="1:7" s="8" customFormat="1" ht="137.25" customHeight="1" x14ac:dyDescent="0.2">
      <c r="A14" s="252"/>
      <c r="B14" s="259"/>
      <c r="C14" s="244" t="s">
        <v>250</v>
      </c>
      <c r="D14" s="244"/>
      <c r="E14" s="28"/>
      <c r="F14" s="29"/>
      <c r="G14" s="29"/>
    </row>
    <row r="15" spans="1:7" s="8" customFormat="1" ht="36" x14ac:dyDescent="0.2">
      <c r="A15" s="252"/>
      <c r="B15" s="259"/>
      <c r="C15" s="301" t="s">
        <v>273</v>
      </c>
      <c r="D15" s="301"/>
      <c r="E15" s="28"/>
      <c r="F15" s="29"/>
      <c r="G15" s="29"/>
    </row>
    <row r="16" spans="1:7" s="8" customFormat="1" ht="15.75" x14ac:dyDescent="0.2">
      <c r="A16" s="251"/>
      <c r="B16" s="261"/>
      <c r="C16" s="293" t="s">
        <v>251</v>
      </c>
      <c r="D16" s="293"/>
      <c r="E16" s="28"/>
      <c r="F16" s="29"/>
      <c r="G16" s="29"/>
    </row>
    <row r="17" spans="1:7" s="8" customFormat="1" ht="26.25" customHeight="1" x14ac:dyDescent="0.2">
      <c r="A17" s="251"/>
      <c r="B17" s="261"/>
      <c r="C17" s="293" t="s">
        <v>252</v>
      </c>
      <c r="D17" s="293"/>
      <c r="E17" s="28"/>
      <c r="F17" s="29"/>
      <c r="G17" s="29"/>
    </row>
    <row r="18" spans="1:7" s="8" customFormat="1" ht="26.25" customHeight="1" x14ac:dyDescent="0.2">
      <c r="A18" s="251"/>
      <c r="B18" s="261"/>
      <c r="C18" s="293" t="s">
        <v>253</v>
      </c>
      <c r="D18" s="293"/>
      <c r="E18" s="28"/>
      <c r="F18" s="29"/>
      <c r="G18" s="29"/>
    </row>
    <row r="19" spans="1:7" s="8" customFormat="1" ht="39" customHeight="1" x14ac:dyDescent="0.2">
      <c r="A19" s="251"/>
      <c r="B19" s="261"/>
      <c r="C19" s="293" t="s">
        <v>255</v>
      </c>
      <c r="D19" s="293"/>
      <c r="E19" s="28"/>
      <c r="F19" s="29"/>
      <c r="G19" s="29"/>
    </row>
    <row r="20" spans="1:7" s="8" customFormat="1" ht="40.5" customHeight="1" x14ac:dyDescent="0.2">
      <c r="A20" s="251"/>
      <c r="B20" s="261"/>
      <c r="C20" s="293" t="s">
        <v>484</v>
      </c>
      <c r="D20" s="293"/>
      <c r="E20" s="28"/>
      <c r="F20" s="29"/>
      <c r="G20" s="29"/>
    </row>
    <row r="21" spans="1:7" s="8" customFormat="1" ht="75" customHeight="1" x14ac:dyDescent="0.2">
      <c r="A21" s="251"/>
      <c r="B21" s="261"/>
      <c r="C21" s="293" t="s">
        <v>483</v>
      </c>
      <c r="D21" s="293"/>
      <c r="E21" s="28"/>
      <c r="F21" s="29"/>
      <c r="G21" s="29"/>
    </row>
    <row r="22" spans="1:7" s="8" customFormat="1" ht="15" customHeight="1" x14ac:dyDescent="0.2">
      <c r="A22" s="251"/>
      <c r="B22" s="261"/>
      <c r="C22" s="293" t="s">
        <v>254</v>
      </c>
      <c r="D22" s="293"/>
      <c r="E22" s="28"/>
      <c r="F22" s="29"/>
      <c r="G22" s="29"/>
    </row>
    <row r="23" spans="1:7" s="8" customFormat="1" ht="15" customHeight="1" x14ac:dyDescent="0.2">
      <c r="A23" s="251"/>
      <c r="B23" s="261"/>
      <c r="C23" s="293" t="s">
        <v>467</v>
      </c>
      <c r="D23" s="293"/>
      <c r="E23" s="28"/>
      <c r="F23" s="29"/>
      <c r="G23" s="29"/>
    </row>
    <row r="24" spans="1:7" s="8" customFormat="1" ht="15.75" x14ac:dyDescent="0.2">
      <c r="A24" s="251"/>
      <c r="B24" s="259" t="s">
        <v>68</v>
      </c>
      <c r="C24" s="293" t="s">
        <v>257</v>
      </c>
      <c r="D24" s="293"/>
      <c r="E24" s="28"/>
      <c r="F24" s="29"/>
      <c r="G24" s="29"/>
    </row>
    <row r="25" spans="1:7" s="8" customFormat="1" ht="12.75" customHeight="1" x14ac:dyDescent="0.2">
      <c r="A25" s="251"/>
      <c r="B25" s="261"/>
      <c r="C25" s="109"/>
      <c r="D25" s="109" t="s">
        <v>4</v>
      </c>
      <c r="E25" s="33">
        <v>28</v>
      </c>
      <c r="F25" s="33"/>
      <c r="G25" s="86">
        <f>E25*F25</f>
        <v>0</v>
      </c>
    </row>
    <row r="26" spans="1:7" s="8" customFormat="1" ht="12.75" customHeight="1" x14ac:dyDescent="0.2">
      <c r="A26" s="251"/>
      <c r="B26" s="259" t="s">
        <v>69</v>
      </c>
      <c r="C26" s="293" t="s">
        <v>258</v>
      </c>
      <c r="D26" s="293"/>
      <c r="E26" s="28"/>
      <c r="F26" s="29"/>
      <c r="G26" s="29"/>
    </row>
    <row r="27" spans="1:7" s="8" customFormat="1" ht="12.75" customHeight="1" x14ac:dyDescent="0.2">
      <c r="A27" s="251"/>
      <c r="B27" s="261"/>
      <c r="C27" s="109"/>
      <c r="D27" s="109" t="s">
        <v>4</v>
      </c>
      <c r="E27" s="33">
        <v>174</v>
      </c>
      <c r="F27" s="33"/>
      <c r="G27" s="86">
        <f>E27*F27</f>
        <v>0</v>
      </c>
    </row>
    <row r="28" spans="1:7" s="8" customFormat="1" ht="15.75" x14ac:dyDescent="0.2">
      <c r="A28" s="251"/>
      <c r="B28" s="259" t="s">
        <v>72</v>
      </c>
      <c r="C28" s="293" t="s">
        <v>261</v>
      </c>
      <c r="D28" s="293"/>
      <c r="E28" s="28"/>
      <c r="F28" s="29"/>
      <c r="G28" s="86"/>
    </row>
    <row r="29" spans="1:7" x14ac:dyDescent="0.2">
      <c r="A29" s="249"/>
      <c r="B29" s="261"/>
      <c r="C29" s="109"/>
      <c r="D29" s="109" t="s">
        <v>4</v>
      </c>
      <c r="E29" s="33">
        <v>52</v>
      </c>
      <c r="G29" s="86">
        <f>E29*F29</f>
        <v>0</v>
      </c>
    </row>
    <row r="30" spans="1:7" x14ac:dyDescent="0.2">
      <c r="A30" s="249"/>
      <c r="B30" s="261"/>
      <c r="C30" s="109"/>
      <c r="D30" s="109"/>
      <c r="G30" s="86"/>
    </row>
    <row r="31" spans="1:7" x14ac:dyDescent="0.2">
      <c r="A31" s="249"/>
      <c r="B31" s="261"/>
      <c r="C31" s="293" t="s">
        <v>468</v>
      </c>
      <c r="D31" s="293"/>
      <c r="G31" s="86"/>
    </row>
    <row r="32" spans="1:7" x14ac:dyDescent="0.2">
      <c r="A32" s="249"/>
      <c r="B32" s="259" t="s">
        <v>76</v>
      </c>
      <c r="C32" s="293" t="s">
        <v>469</v>
      </c>
      <c r="D32" s="109"/>
      <c r="G32" s="86"/>
    </row>
    <row r="33" spans="1:7" x14ac:dyDescent="0.2">
      <c r="A33" s="249"/>
      <c r="C33" s="293"/>
      <c r="D33" s="109" t="s">
        <v>6</v>
      </c>
      <c r="E33" s="33">
        <v>51</v>
      </c>
      <c r="G33" s="86">
        <f>E33*F33</f>
        <v>0</v>
      </c>
    </row>
    <row r="34" spans="1:7" x14ac:dyDescent="0.2">
      <c r="A34" s="249"/>
      <c r="B34" s="259" t="s">
        <v>125</v>
      </c>
      <c r="C34" s="293" t="s">
        <v>472</v>
      </c>
      <c r="D34" s="293"/>
      <c r="G34" s="86"/>
    </row>
    <row r="35" spans="1:7" x14ac:dyDescent="0.2">
      <c r="A35" s="249"/>
      <c r="C35" s="293"/>
      <c r="D35" s="109" t="s">
        <v>6</v>
      </c>
      <c r="E35" s="33">
        <v>227</v>
      </c>
      <c r="G35" s="86">
        <f>E35*F35</f>
        <v>0</v>
      </c>
    </row>
    <row r="36" spans="1:7" x14ac:dyDescent="0.2">
      <c r="A36" s="249"/>
      <c r="B36" s="261"/>
      <c r="C36" s="109"/>
      <c r="D36" s="109"/>
      <c r="G36" s="86"/>
    </row>
    <row r="37" spans="1:7" x14ac:dyDescent="0.2">
      <c r="A37" s="249"/>
      <c r="C37" s="44" t="s">
        <v>262</v>
      </c>
      <c r="D37" s="44"/>
      <c r="F37" s="24"/>
      <c r="G37" s="86"/>
    </row>
    <row r="38" spans="1:7" s="8" customFormat="1" ht="63.75" customHeight="1" x14ac:dyDescent="0.2">
      <c r="A38" s="252" t="s">
        <v>71</v>
      </c>
      <c r="B38" s="259" t="s">
        <v>7</v>
      </c>
      <c r="C38" s="244" t="s">
        <v>264</v>
      </c>
      <c r="D38" s="244"/>
      <c r="E38" s="28"/>
      <c r="F38" s="29"/>
      <c r="G38" s="86"/>
    </row>
    <row r="39" spans="1:7" s="8" customFormat="1" ht="27" customHeight="1" x14ac:dyDescent="0.2">
      <c r="A39" s="252"/>
      <c r="B39" s="259"/>
      <c r="C39" s="244" t="s">
        <v>271</v>
      </c>
      <c r="D39" s="244"/>
      <c r="E39" s="28"/>
      <c r="F39" s="29"/>
      <c r="G39" s="86"/>
    </row>
    <row r="40" spans="1:7" s="8" customFormat="1" ht="27" customHeight="1" x14ac:dyDescent="0.2">
      <c r="A40" s="252"/>
      <c r="B40" s="259"/>
      <c r="C40" s="273" t="s">
        <v>274</v>
      </c>
      <c r="D40" s="273"/>
      <c r="E40" s="28"/>
      <c r="F40" s="29"/>
      <c r="G40" s="86"/>
    </row>
    <row r="41" spans="1:7" s="8" customFormat="1" ht="15.75" x14ac:dyDescent="0.2">
      <c r="A41" s="251"/>
      <c r="B41" s="259"/>
      <c r="C41" s="293" t="s">
        <v>265</v>
      </c>
      <c r="D41" s="293"/>
      <c r="E41" s="28"/>
      <c r="F41" s="29"/>
      <c r="G41" s="86"/>
    </row>
    <row r="42" spans="1:7" s="8" customFormat="1" ht="15.75" x14ac:dyDescent="0.2">
      <c r="A42" s="251"/>
      <c r="B42" s="259"/>
      <c r="C42" s="293" t="s">
        <v>266</v>
      </c>
      <c r="D42" s="293"/>
      <c r="E42" s="28"/>
      <c r="F42" s="29"/>
      <c r="G42" s="86"/>
    </row>
    <row r="43" spans="1:7" s="8" customFormat="1" ht="15.75" x14ac:dyDescent="0.2">
      <c r="A43" s="251"/>
      <c r="B43" s="259"/>
      <c r="C43" s="293" t="s">
        <v>267</v>
      </c>
      <c r="D43" s="293"/>
      <c r="E43" s="28"/>
      <c r="F43" s="29"/>
      <c r="G43" s="86"/>
    </row>
    <row r="44" spans="1:7" s="8" customFormat="1" ht="24" x14ac:dyDescent="0.2">
      <c r="A44" s="251"/>
      <c r="B44" s="259"/>
      <c r="C44" s="99" t="s">
        <v>298</v>
      </c>
      <c r="D44" s="293"/>
      <c r="E44" s="28"/>
      <c r="F44" s="29"/>
      <c r="G44" s="86"/>
    </row>
    <row r="45" spans="1:7" x14ac:dyDescent="0.2">
      <c r="A45" s="249"/>
      <c r="C45" s="293" t="s">
        <v>473</v>
      </c>
      <c r="D45" s="293"/>
      <c r="F45" s="24"/>
      <c r="G45" s="86"/>
    </row>
    <row r="46" spans="1:7" ht="24" x14ac:dyDescent="0.2">
      <c r="A46" s="249"/>
      <c r="C46" s="99" t="s">
        <v>300</v>
      </c>
      <c r="D46" s="293"/>
      <c r="F46" s="24"/>
      <c r="G46" s="86"/>
    </row>
    <row r="47" spans="1:7" ht="24" x14ac:dyDescent="0.2">
      <c r="A47" s="249"/>
      <c r="C47" s="244" t="s">
        <v>272</v>
      </c>
      <c r="D47" s="244"/>
      <c r="F47" s="24"/>
      <c r="G47" s="86"/>
    </row>
    <row r="48" spans="1:7" x14ac:dyDescent="0.2">
      <c r="A48" s="249"/>
      <c r="C48" s="244"/>
      <c r="D48" s="244"/>
      <c r="F48" s="24"/>
      <c r="G48" s="86"/>
    </row>
    <row r="49" spans="1:7" ht="24" x14ac:dyDescent="0.2">
      <c r="A49" s="249"/>
      <c r="B49" s="264"/>
      <c r="C49" s="240" t="s">
        <v>474</v>
      </c>
      <c r="D49" s="240"/>
      <c r="E49" s="28"/>
      <c r="F49" s="29"/>
      <c r="G49" s="86"/>
    </row>
    <row r="50" spans="1:7" ht="12" customHeight="1" x14ac:dyDescent="0.2">
      <c r="A50" s="249"/>
      <c r="B50" s="259" t="s">
        <v>68</v>
      </c>
      <c r="C50" s="110" t="s">
        <v>275</v>
      </c>
      <c r="D50" s="110"/>
      <c r="F50" s="24"/>
      <c r="G50" s="86"/>
    </row>
    <row r="51" spans="1:7" hidden="1" x14ac:dyDescent="0.2">
      <c r="A51" s="249"/>
      <c r="C51" s="109"/>
      <c r="D51" s="109"/>
      <c r="F51" s="24"/>
      <c r="G51" s="86">
        <f>E51*F51</f>
        <v>0</v>
      </c>
    </row>
    <row r="52" spans="1:7" hidden="1" x14ac:dyDescent="0.2">
      <c r="A52" s="249"/>
      <c r="C52" s="109"/>
      <c r="D52" s="109"/>
      <c r="F52" s="24"/>
      <c r="G52" s="86">
        <f>E52*F52</f>
        <v>0</v>
      </c>
    </row>
    <row r="53" spans="1:7" hidden="1" x14ac:dyDescent="0.2">
      <c r="A53" s="249"/>
      <c r="C53" s="109"/>
      <c r="D53" s="109"/>
      <c r="F53" s="24"/>
      <c r="G53" s="86">
        <f>E53*F53</f>
        <v>0</v>
      </c>
    </row>
    <row r="54" spans="1:7" ht="12.75" customHeight="1" collapsed="1" x14ac:dyDescent="0.2">
      <c r="A54" s="249"/>
      <c r="C54" s="109"/>
      <c r="D54" s="109" t="s">
        <v>5</v>
      </c>
      <c r="E54" s="33">
        <v>315</v>
      </c>
      <c r="G54" s="86">
        <f>E54*F54</f>
        <v>0</v>
      </c>
    </row>
    <row r="55" spans="1:7" x14ac:dyDescent="0.2">
      <c r="A55" s="249"/>
      <c r="B55" s="259" t="s">
        <v>69</v>
      </c>
      <c r="C55" s="110" t="s">
        <v>276</v>
      </c>
      <c r="D55" s="110"/>
      <c r="F55" s="24"/>
      <c r="G55" s="86"/>
    </row>
    <row r="56" spans="1:7" hidden="1" x14ac:dyDescent="0.2">
      <c r="A56" s="249"/>
      <c r="C56" s="109"/>
      <c r="D56" s="109"/>
      <c r="F56" s="24"/>
      <c r="G56" s="86">
        <f>E56*F56</f>
        <v>0</v>
      </c>
    </row>
    <row r="57" spans="1:7" hidden="1" x14ac:dyDescent="0.2">
      <c r="A57" s="249"/>
      <c r="C57" s="109"/>
      <c r="D57" s="109"/>
      <c r="F57" s="24"/>
      <c r="G57" s="86">
        <f>E57*F57</f>
        <v>0</v>
      </c>
    </row>
    <row r="58" spans="1:7" collapsed="1" x14ac:dyDescent="0.2">
      <c r="A58" s="249"/>
      <c r="C58" s="109"/>
      <c r="D58" s="109" t="s">
        <v>5</v>
      </c>
      <c r="E58" s="33">
        <v>61</v>
      </c>
      <c r="G58" s="86">
        <f>E58*F58</f>
        <v>0</v>
      </c>
    </row>
    <row r="59" spans="1:7" ht="12" customHeight="1" x14ac:dyDescent="0.2">
      <c r="A59" s="249"/>
      <c r="C59" s="109"/>
      <c r="D59" s="109"/>
      <c r="F59" s="24"/>
      <c r="G59" s="86"/>
    </row>
    <row r="60" spans="1:7" ht="24" collapsed="1" x14ac:dyDescent="0.2">
      <c r="A60" s="249"/>
      <c r="C60" s="44" t="s">
        <v>277</v>
      </c>
      <c r="D60" s="44"/>
      <c r="F60" s="24"/>
      <c r="G60" s="86"/>
    </row>
    <row r="61" spans="1:7" ht="63.75" customHeight="1" x14ac:dyDescent="0.2">
      <c r="A61" s="252" t="s">
        <v>71</v>
      </c>
      <c r="B61" s="259" t="s">
        <v>10</v>
      </c>
      <c r="C61" s="293" t="s">
        <v>280</v>
      </c>
      <c r="D61" s="293"/>
      <c r="E61" s="28"/>
      <c r="F61" s="29"/>
      <c r="G61" s="86"/>
    </row>
    <row r="62" spans="1:7" ht="27" customHeight="1" x14ac:dyDescent="0.2">
      <c r="A62" s="252"/>
      <c r="C62" s="273" t="s">
        <v>274</v>
      </c>
      <c r="D62" s="273"/>
      <c r="E62" s="28"/>
      <c r="F62" s="29"/>
      <c r="G62" s="86"/>
    </row>
    <row r="63" spans="1:7" x14ac:dyDescent="0.2">
      <c r="A63" s="252"/>
      <c r="C63" s="277" t="s">
        <v>282</v>
      </c>
      <c r="D63" s="277"/>
      <c r="E63" s="28"/>
      <c r="F63" s="29"/>
      <c r="G63" s="86"/>
    </row>
    <row r="64" spans="1:7" ht="13.5" customHeight="1" x14ac:dyDescent="0.2">
      <c r="A64" s="252"/>
      <c r="C64" s="277" t="s">
        <v>283</v>
      </c>
      <c r="D64" s="277"/>
      <c r="E64" s="28"/>
      <c r="F64" s="29"/>
      <c r="G64" s="86"/>
    </row>
    <row r="65" spans="1:7" ht="36" x14ac:dyDescent="0.2">
      <c r="A65" s="251"/>
      <c r="C65" s="293" t="s">
        <v>285</v>
      </c>
      <c r="D65" s="293"/>
      <c r="E65" s="28"/>
      <c r="F65" s="29"/>
      <c r="G65" s="86"/>
    </row>
    <row r="66" spans="1:7" ht="38.25" customHeight="1" x14ac:dyDescent="0.2">
      <c r="A66" s="251"/>
      <c r="C66" s="293" t="s">
        <v>284</v>
      </c>
      <c r="D66" s="293"/>
      <c r="E66" s="28"/>
      <c r="F66" s="29"/>
      <c r="G66" s="86"/>
    </row>
    <row r="67" spans="1:7" ht="36" x14ac:dyDescent="0.2">
      <c r="A67" s="251"/>
      <c r="C67" s="293" t="s">
        <v>278</v>
      </c>
      <c r="D67" s="293"/>
      <c r="E67" s="28"/>
      <c r="F67" s="29"/>
      <c r="G67" s="86"/>
    </row>
    <row r="68" spans="1:7" ht="24" x14ac:dyDescent="0.2">
      <c r="A68" s="251"/>
      <c r="C68" s="293" t="s">
        <v>281</v>
      </c>
      <c r="D68" s="293"/>
      <c r="E68" s="28"/>
      <c r="F68" s="29"/>
      <c r="G68" s="86"/>
    </row>
    <row r="69" spans="1:7" ht="24" x14ac:dyDescent="0.2">
      <c r="A69" s="251"/>
      <c r="C69" s="293" t="s">
        <v>279</v>
      </c>
      <c r="D69" s="293"/>
      <c r="E69" s="28"/>
      <c r="F69" s="29"/>
      <c r="G69" s="86"/>
    </row>
    <row r="70" spans="1:7" ht="15.75" x14ac:dyDescent="0.2">
      <c r="A70" s="251"/>
      <c r="C70" s="293"/>
      <c r="D70" s="293"/>
      <c r="E70" s="28"/>
      <c r="F70" s="29"/>
      <c r="G70" s="86"/>
    </row>
    <row r="71" spans="1:7" ht="14.25" customHeight="1" x14ac:dyDescent="0.2">
      <c r="A71" s="251"/>
      <c r="B71" s="264"/>
      <c r="C71" s="293" t="s">
        <v>295</v>
      </c>
      <c r="D71" s="293"/>
      <c r="E71" s="28"/>
      <c r="F71" s="29"/>
      <c r="G71" s="86"/>
    </row>
    <row r="72" spans="1:7" ht="36" collapsed="1" x14ac:dyDescent="0.2">
      <c r="A72" s="249"/>
      <c r="B72" s="259" t="s">
        <v>68</v>
      </c>
      <c r="C72" s="293" t="s">
        <v>391</v>
      </c>
      <c r="D72" s="293"/>
      <c r="F72" s="24"/>
      <c r="G72" s="86"/>
    </row>
    <row r="73" spans="1:7" x14ac:dyDescent="0.2">
      <c r="A73" s="249"/>
      <c r="C73" s="109"/>
      <c r="D73" s="109" t="s">
        <v>5</v>
      </c>
      <c r="E73" s="33">
        <v>67</v>
      </c>
      <c r="G73" s="86">
        <f>E73*F73</f>
        <v>0</v>
      </c>
    </row>
    <row r="74" spans="1:7" ht="51" customHeight="1" x14ac:dyDescent="0.2">
      <c r="A74" s="249"/>
      <c r="B74" s="259" t="s">
        <v>69</v>
      </c>
      <c r="C74" s="293" t="s">
        <v>475</v>
      </c>
      <c r="D74" s="293"/>
      <c r="F74" s="24"/>
      <c r="G74" s="86"/>
    </row>
    <row r="75" spans="1:7" x14ac:dyDescent="0.2">
      <c r="A75" s="249"/>
      <c r="C75" s="109"/>
      <c r="D75" s="109" t="s">
        <v>5</v>
      </c>
      <c r="E75" s="33">
        <v>383</v>
      </c>
      <c r="G75" s="86">
        <f>E75*F75</f>
        <v>0</v>
      </c>
    </row>
    <row r="76" spans="1:7" ht="48" collapsed="1" x14ac:dyDescent="0.2">
      <c r="A76" s="249"/>
      <c r="B76" s="260" t="s">
        <v>72</v>
      </c>
      <c r="C76" s="240" t="s">
        <v>286</v>
      </c>
      <c r="D76" s="240"/>
      <c r="E76" s="28"/>
      <c r="F76" s="29"/>
      <c r="G76" s="86"/>
    </row>
    <row r="77" spans="1:7" ht="24" x14ac:dyDescent="0.2">
      <c r="A77" s="249"/>
      <c r="B77" s="260"/>
      <c r="C77" s="240" t="s">
        <v>476</v>
      </c>
      <c r="D77" s="240"/>
      <c r="E77" s="28"/>
      <c r="F77" s="29"/>
      <c r="G77" s="86"/>
    </row>
    <row r="78" spans="1:7" collapsed="1" x14ac:dyDescent="0.2">
      <c r="A78" s="249"/>
      <c r="C78" s="109"/>
      <c r="D78" s="109" t="s">
        <v>5</v>
      </c>
      <c r="E78" s="33">
        <v>108</v>
      </c>
      <c r="G78" s="86">
        <f>E78*F78</f>
        <v>0</v>
      </c>
    </row>
    <row r="79" spans="1:7" ht="63.75" customHeight="1" x14ac:dyDescent="0.2">
      <c r="A79" s="249"/>
      <c r="B79" s="260" t="s">
        <v>76</v>
      </c>
      <c r="C79" s="240" t="s">
        <v>288</v>
      </c>
      <c r="D79" s="240"/>
      <c r="E79" s="28"/>
      <c r="F79" s="29"/>
      <c r="G79" s="86"/>
    </row>
    <row r="80" spans="1:7" ht="12.75" customHeight="1" x14ac:dyDescent="0.2">
      <c r="A80" s="249"/>
      <c r="C80" s="109"/>
      <c r="D80" s="109" t="s">
        <v>5</v>
      </c>
      <c r="E80" s="33">
        <v>287</v>
      </c>
      <c r="G80" s="86">
        <f>E80*F80</f>
        <v>0</v>
      </c>
    </row>
    <row r="81" spans="1:7" ht="38.25" customHeight="1" x14ac:dyDescent="0.2">
      <c r="A81" s="249"/>
      <c r="B81" s="260" t="s">
        <v>125</v>
      </c>
      <c r="C81" s="240" t="s">
        <v>287</v>
      </c>
      <c r="D81" s="240"/>
      <c r="E81" s="28"/>
      <c r="F81" s="29"/>
      <c r="G81" s="86"/>
    </row>
    <row r="82" spans="1:7" x14ac:dyDescent="0.2">
      <c r="A82" s="249"/>
      <c r="C82" s="276"/>
      <c r="D82" s="276" t="s">
        <v>6</v>
      </c>
      <c r="E82" s="33">
        <v>9</v>
      </c>
      <c r="G82" s="86">
        <f>E82*F82</f>
        <v>0</v>
      </c>
    </row>
    <row r="83" spans="1:7" x14ac:dyDescent="0.2">
      <c r="A83" s="249"/>
      <c r="C83" s="109"/>
      <c r="D83" s="109"/>
      <c r="F83" s="24"/>
      <c r="G83" s="86"/>
    </row>
    <row r="84" spans="1:7" ht="14.25" customHeight="1" x14ac:dyDescent="0.2">
      <c r="A84" s="249"/>
      <c r="C84" s="44" t="s">
        <v>289</v>
      </c>
      <c r="D84" s="44"/>
      <c r="F84" s="24"/>
      <c r="G84" s="86"/>
    </row>
    <row r="85" spans="1:7" ht="36" x14ac:dyDescent="0.2">
      <c r="A85" s="252" t="s">
        <v>71</v>
      </c>
      <c r="B85" s="259" t="s">
        <v>11</v>
      </c>
      <c r="C85" s="244" t="s">
        <v>290</v>
      </c>
      <c r="D85" s="244"/>
      <c r="E85" s="28"/>
      <c r="F85" s="29"/>
      <c r="G85" s="86"/>
    </row>
    <row r="86" spans="1:7" ht="36" x14ac:dyDescent="0.2">
      <c r="A86" s="252"/>
      <c r="C86" s="244" t="s">
        <v>309</v>
      </c>
      <c r="D86" s="244"/>
      <c r="E86" s="28"/>
      <c r="F86" s="29"/>
      <c r="G86" s="86"/>
    </row>
    <row r="87" spans="1:7" ht="24" x14ac:dyDescent="0.2">
      <c r="A87" s="252"/>
      <c r="C87" s="273" t="s">
        <v>274</v>
      </c>
      <c r="D87" s="273"/>
      <c r="E87" s="28"/>
      <c r="F87" s="29"/>
      <c r="G87" s="86"/>
    </row>
    <row r="88" spans="1:7" s="4" customFormat="1" ht="15.75" x14ac:dyDescent="0.2">
      <c r="A88" s="251"/>
      <c r="B88" s="259"/>
      <c r="C88" s="293" t="s">
        <v>291</v>
      </c>
      <c r="D88" s="293"/>
      <c r="E88" s="28"/>
      <c r="F88" s="29"/>
      <c r="G88" s="86"/>
    </row>
    <row r="89" spans="1:7" s="4" customFormat="1" ht="15.75" collapsed="1" x14ac:dyDescent="0.2">
      <c r="A89" s="251"/>
      <c r="B89" s="259"/>
      <c r="C89" s="293" t="s">
        <v>267</v>
      </c>
      <c r="D89" s="293"/>
      <c r="E89" s="28"/>
      <c r="F89" s="29"/>
      <c r="G89" s="86"/>
    </row>
    <row r="90" spans="1:7" s="4" customFormat="1" ht="27" customHeight="1" x14ac:dyDescent="0.2">
      <c r="A90" s="251"/>
      <c r="B90" s="259"/>
      <c r="C90" s="293" t="s">
        <v>292</v>
      </c>
      <c r="D90" s="293"/>
      <c r="E90" s="28"/>
      <c r="F90" s="29"/>
      <c r="G90" s="86"/>
    </row>
    <row r="91" spans="1:7" s="4" customFormat="1" ht="38.25" customHeight="1" collapsed="1" x14ac:dyDescent="0.2">
      <c r="A91" s="251"/>
      <c r="B91" s="264"/>
      <c r="C91" s="293" t="s">
        <v>269</v>
      </c>
      <c r="D91" s="293"/>
      <c r="E91" s="28"/>
      <c r="F91" s="29"/>
      <c r="G91" s="86"/>
    </row>
    <row r="92" spans="1:7" s="4" customFormat="1" ht="24" x14ac:dyDescent="0.2">
      <c r="A92" s="249"/>
      <c r="B92" s="259"/>
      <c r="C92" s="293" t="s">
        <v>268</v>
      </c>
      <c r="D92" s="293"/>
      <c r="E92" s="33"/>
      <c r="F92" s="24"/>
      <c r="G92" s="86"/>
    </row>
    <row r="93" spans="1:7" s="4" customFormat="1" hidden="1" x14ac:dyDescent="0.2">
      <c r="A93" s="249"/>
      <c r="B93" s="259"/>
      <c r="C93" s="293" t="s">
        <v>270</v>
      </c>
      <c r="D93" s="293"/>
      <c r="E93" s="33"/>
      <c r="F93" s="24"/>
      <c r="G93" s="86"/>
    </row>
    <row r="94" spans="1:7" s="4" customFormat="1" collapsed="1" x14ac:dyDescent="0.2">
      <c r="A94" s="249"/>
      <c r="B94" s="259"/>
      <c r="C94" s="293" t="s">
        <v>293</v>
      </c>
      <c r="D94" s="293"/>
      <c r="E94" s="33"/>
      <c r="F94" s="24"/>
      <c r="G94" s="86"/>
    </row>
    <row r="95" spans="1:7" s="4" customFormat="1" x14ac:dyDescent="0.2">
      <c r="A95" s="249"/>
      <c r="B95" s="259"/>
      <c r="C95" s="293" t="s">
        <v>294</v>
      </c>
      <c r="D95" s="293"/>
      <c r="E95" s="33"/>
      <c r="F95" s="24"/>
      <c r="G95" s="86"/>
    </row>
    <row r="96" spans="1:7" s="4" customFormat="1" x14ac:dyDescent="0.2">
      <c r="A96" s="249"/>
      <c r="B96" s="259"/>
      <c r="C96" s="293" t="s">
        <v>308</v>
      </c>
      <c r="D96" s="293"/>
      <c r="E96" s="33"/>
      <c r="F96" s="24"/>
      <c r="G96" s="86"/>
    </row>
    <row r="97" spans="1:7" s="4" customFormat="1" x14ac:dyDescent="0.2">
      <c r="A97" s="252"/>
      <c r="B97" s="259"/>
      <c r="C97" s="109"/>
      <c r="D97" s="109" t="s">
        <v>6</v>
      </c>
      <c r="E97" s="33">
        <v>211</v>
      </c>
      <c r="F97" s="33"/>
      <c r="G97" s="86">
        <f>E97*F97</f>
        <v>0</v>
      </c>
    </row>
    <row r="98" spans="1:7" s="4" customFormat="1" hidden="1" x14ac:dyDescent="0.2">
      <c r="A98" s="252"/>
      <c r="B98" s="259"/>
      <c r="C98" s="56"/>
      <c r="D98" s="56"/>
      <c r="E98" s="33"/>
      <c r="F98" s="23"/>
      <c r="G98" s="86">
        <f>E98*F98</f>
        <v>0</v>
      </c>
    </row>
    <row r="99" spans="1:7" collapsed="1" x14ac:dyDescent="0.2">
      <c r="A99" s="249"/>
      <c r="C99" s="59"/>
      <c r="D99" s="59"/>
      <c r="F99" s="24"/>
      <c r="G99" s="86"/>
    </row>
    <row r="100" spans="1:7" ht="26.25" customHeight="1" x14ac:dyDescent="0.2">
      <c r="A100" s="249"/>
      <c r="C100" s="44" t="s">
        <v>301</v>
      </c>
      <c r="D100" s="44"/>
      <c r="F100" s="24"/>
      <c r="G100" s="86"/>
    </row>
    <row r="101" spans="1:7" x14ac:dyDescent="0.2">
      <c r="A101" s="252" t="s">
        <v>71</v>
      </c>
      <c r="B101" s="259" t="s">
        <v>8</v>
      </c>
      <c r="C101" s="99" t="s">
        <v>303</v>
      </c>
      <c r="D101" s="99"/>
      <c r="F101" s="24"/>
      <c r="G101" s="86"/>
    </row>
    <row r="102" spans="1:7" ht="24" x14ac:dyDescent="0.2">
      <c r="A102" s="252"/>
      <c r="C102" s="294" t="s">
        <v>297</v>
      </c>
      <c r="D102" s="294"/>
      <c r="F102" s="24"/>
      <c r="G102" s="86"/>
    </row>
    <row r="103" spans="1:7" s="4" customFormat="1" ht="36" x14ac:dyDescent="0.2">
      <c r="A103" s="252"/>
      <c r="B103" s="259"/>
      <c r="C103" s="294" t="s">
        <v>299</v>
      </c>
      <c r="D103" s="294"/>
      <c r="E103" s="33"/>
      <c r="F103" s="23"/>
      <c r="G103" s="86"/>
    </row>
    <row r="104" spans="1:7" ht="16.5" hidden="1" x14ac:dyDescent="0.2">
      <c r="A104" s="249"/>
      <c r="C104" s="300" t="s">
        <v>296</v>
      </c>
      <c r="D104" s="300"/>
      <c r="F104" s="24"/>
      <c r="G104" s="86"/>
    </row>
    <row r="105" spans="1:7" ht="24" collapsed="1" x14ac:dyDescent="0.2">
      <c r="A105" s="249"/>
      <c r="C105" s="99" t="s">
        <v>298</v>
      </c>
      <c r="D105" s="99"/>
      <c r="F105" s="24"/>
      <c r="G105" s="86"/>
    </row>
    <row r="106" spans="1:7" ht="24" x14ac:dyDescent="0.2">
      <c r="A106" s="249"/>
      <c r="C106" s="99" t="s">
        <v>300</v>
      </c>
      <c r="D106" s="99"/>
      <c r="F106" s="23"/>
      <c r="G106" s="86"/>
    </row>
    <row r="107" spans="1:7" hidden="1" x14ac:dyDescent="0.2">
      <c r="A107" s="249"/>
      <c r="C107" s="99"/>
      <c r="D107" s="99"/>
      <c r="F107" s="24"/>
      <c r="G107" s="86">
        <f>E107*F107</f>
        <v>0</v>
      </c>
    </row>
    <row r="108" spans="1:7" collapsed="1" x14ac:dyDescent="0.2">
      <c r="A108" s="249"/>
      <c r="C108" s="99"/>
      <c r="D108" s="99"/>
      <c r="F108" s="24"/>
      <c r="G108" s="86"/>
    </row>
    <row r="109" spans="1:7" ht="14.25" customHeight="1" x14ac:dyDescent="0.2">
      <c r="A109" s="249"/>
      <c r="C109" s="99" t="s">
        <v>470</v>
      </c>
      <c r="D109" s="99"/>
      <c r="F109" s="24"/>
      <c r="G109" s="86"/>
    </row>
    <row r="110" spans="1:7" s="4" customFormat="1" x14ac:dyDescent="0.2">
      <c r="A110" s="252"/>
      <c r="B110" s="259"/>
      <c r="C110" s="291"/>
      <c r="D110" s="291" t="s">
        <v>5</v>
      </c>
      <c r="E110" s="33">
        <v>1942</v>
      </c>
      <c r="F110" s="33"/>
      <c r="G110" s="86">
        <f>E110*F110</f>
        <v>0</v>
      </c>
    </row>
    <row r="111" spans="1:7" s="4" customFormat="1" x14ac:dyDescent="0.2">
      <c r="A111" s="252"/>
      <c r="B111" s="259"/>
      <c r="C111" s="111"/>
      <c r="D111" s="111"/>
      <c r="E111" s="61"/>
      <c r="F111" s="62"/>
      <c r="G111" s="86"/>
    </row>
    <row r="112" spans="1:7" s="4" customFormat="1" ht="27" customHeight="1" x14ac:dyDescent="0.2">
      <c r="A112" s="249"/>
      <c r="B112" s="259"/>
      <c r="C112" s="44" t="s">
        <v>302</v>
      </c>
      <c r="D112" s="44"/>
      <c r="E112" s="33"/>
      <c r="F112" s="24"/>
      <c r="G112" s="86"/>
    </row>
    <row r="113" spans="1:7" s="4" customFormat="1" x14ac:dyDescent="0.2">
      <c r="A113" s="252" t="s">
        <v>71</v>
      </c>
      <c r="B113" s="259" t="s">
        <v>40</v>
      </c>
      <c r="C113" s="99" t="s">
        <v>304</v>
      </c>
      <c r="D113" s="99"/>
      <c r="E113" s="33"/>
      <c r="F113" s="24"/>
      <c r="G113" s="86"/>
    </row>
    <row r="114" spans="1:7" s="4" customFormat="1" collapsed="1" x14ac:dyDescent="0.2">
      <c r="A114" s="252"/>
      <c r="B114" s="259"/>
      <c r="C114" s="294" t="s">
        <v>305</v>
      </c>
      <c r="D114" s="294"/>
      <c r="E114" s="33"/>
      <c r="F114" s="24"/>
      <c r="G114" s="86"/>
    </row>
    <row r="115" spans="1:7" s="4" customFormat="1" ht="24" x14ac:dyDescent="0.2">
      <c r="A115" s="252"/>
      <c r="B115" s="259"/>
      <c r="C115" s="293" t="s">
        <v>392</v>
      </c>
      <c r="D115" s="293"/>
      <c r="E115" s="33"/>
      <c r="F115" s="23"/>
      <c r="G115" s="86"/>
    </row>
    <row r="116" spans="1:7" s="4" customFormat="1" ht="16.5" hidden="1" x14ac:dyDescent="0.2">
      <c r="A116" s="249"/>
      <c r="B116" s="259"/>
      <c r="C116" s="300" t="s">
        <v>296</v>
      </c>
      <c r="D116" s="300"/>
      <c r="E116" s="33"/>
      <c r="F116" s="24"/>
      <c r="G116" s="86"/>
    </row>
    <row r="117" spans="1:7" s="4" customFormat="1" ht="24.75" customHeight="1" x14ac:dyDescent="0.2">
      <c r="A117" s="249"/>
      <c r="B117" s="259"/>
      <c r="C117" s="99" t="s">
        <v>471</v>
      </c>
      <c r="D117" s="99"/>
      <c r="E117" s="33"/>
      <c r="F117" s="24"/>
      <c r="G117" s="86"/>
    </row>
    <row r="118" spans="1:7" s="4" customFormat="1" x14ac:dyDescent="0.2">
      <c r="A118" s="252"/>
      <c r="B118" s="259"/>
      <c r="C118" s="291"/>
      <c r="D118" s="291" t="s">
        <v>5</v>
      </c>
      <c r="E118" s="33">
        <v>883</v>
      </c>
      <c r="F118" s="33"/>
      <c r="G118" s="86">
        <f>E118*F118</f>
        <v>0</v>
      </c>
    </row>
    <row r="119" spans="1:7" s="4" customFormat="1" x14ac:dyDescent="0.2">
      <c r="A119" s="252"/>
      <c r="B119" s="259"/>
      <c r="C119" s="291"/>
      <c r="D119" s="291"/>
      <c r="E119" s="33"/>
      <c r="F119" s="33"/>
      <c r="G119" s="86"/>
    </row>
    <row r="120" spans="1:7" s="4" customFormat="1" x14ac:dyDescent="0.2">
      <c r="A120" s="252"/>
      <c r="B120" s="259"/>
      <c r="C120" s="44" t="s">
        <v>307</v>
      </c>
      <c r="D120" s="44"/>
      <c r="E120" s="33"/>
      <c r="F120" s="33"/>
      <c r="G120" s="86"/>
    </row>
    <row r="121" spans="1:7" s="4" customFormat="1" ht="100.5" customHeight="1" x14ac:dyDescent="0.2">
      <c r="A121" s="252" t="s">
        <v>71</v>
      </c>
      <c r="B121" s="259" t="s">
        <v>12</v>
      </c>
      <c r="C121" s="99" t="s">
        <v>311</v>
      </c>
      <c r="D121" s="99"/>
      <c r="E121" s="33"/>
      <c r="F121" s="33"/>
      <c r="G121" s="86"/>
    </row>
    <row r="122" spans="1:7" s="4" customFormat="1" ht="36" x14ac:dyDescent="0.2">
      <c r="A122" s="252"/>
      <c r="B122" s="259"/>
      <c r="C122" s="99" t="s">
        <v>310</v>
      </c>
      <c r="D122" s="99"/>
      <c r="E122" s="33"/>
      <c r="F122" s="33"/>
      <c r="G122" s="86"/>
    </row>
    <row r="123" spans="1:7" s="4" customFormat="1" ht="36" x14ac:dyDescent="0.2">
      <c r="A123" s="252"/>
      <c r="B123" s="259"/>
      <c r="C123" s="99" t="s">
        <v>306</v>
      </c>
      <c r="D123" s="99"/>
      <c r="E123" s="33"/>
      <c r="F123" s="33"/>
      <c r="G123" s="86"/>
    </row>
    <row r="124" spans="1:7" s="4" customFormat="1" ht="39" customHeight="1" x14ac:dyDescent="0.2">
      <c r="A124" s="252"/>
      <c r="B124" s="259"/>
      <c r="C124" s="99" t="s">
        <v>312</v>
      </c>
      <c r="D124" s="99"/>
      <c r="E124" s="33"/>
      <c r="F124" s="33"/>
      <c r="G124" s="86"/>
    </row>
    <row r="125" spans="1:7" s="4" customFormat="1" x14ac:dyDescent="0.2">
      <c r="A125" s="255"/>
      <c r="B125" s="259"/>
      <c r="C125" s="107" t="s">
        <v>313</v>
      </c>
      <c r="D125" s="107"/>
      <c r="E125" s="69"/>
      <c r="F125" s="69"/>
      <c r="G125" s="303"/>
    </row>
    <row r="126" spans="1:7" s="4" customFormat="1" x14ac:dyDescent="0.2">
      <c r="A126" s="255"/>
      <c r="B126" s="259"/>
      <c r="C126" s="310"/>
      <c r="D126" s="310" t="s">
        <v>6</v>
      </c>
      <c r="E126" s="69">
        <v>85</v>
      </c>
      <c r="F126" s="69"/>
      <c r="G126" s="303">
        <f>E126*F126</f>
        <v>0</v>
      </c>
    </row>
    <row r="127" spans="1:7" s="4" customFormat="1" x14ac:dyDescent="0.2">
      <c r="A127" s="304"/>
      <c r="B127" s="263"/>
      <c r="C127" s="305"/>
      <c r="D127" s="305"/>
      <c r="E127" s="40"/>
      <c r="F127" s="40"/>
      <c r="G127" s="306"/>
    </row>
    <row r="128" spans="1:7" s="4" customFormat="1" x14ac:dyDescent="0.2">
      <c r="A128" s="252"/>
      <c r="B128" s="259"/>
      <c r="C128" s="308" t="s">
        <v>316</v>
      </c>
      <c r="D128" s="308"/>
      <c r="E128" s="33"/>
      <c r="F128" s="33"/>
      <c r="G128" s="309">
        <f>SUM(G11:G126)</f>
        <v>0</v>
      </c>
    </row>
    <row r="129" spans="1:7" s="4" customFormat="1" x14ac:dyDescent="0.2">
      <c r="A129" s="252"/>
      <c r="B129" s="259"/>
      <c r="C129" s="291"/>
      <c r="D129" s="291"/>
      <c r="E129" s="33"/>
      <c r="F129" s="33"/>
      <c r="G129" s="86"/>
    </row>
    <row r="130" spans="1:7" s="4" customFormat="1" x14ac:dyDescent="0.2">
      <c r="A130" s="252"/>
      <c r="B130" s="259"/>
      <c r="C130" s="239" t="s">
        <v>314</v>
      </c>
      <c r="D130" s="239"/>
      <c r="E130" s="33"/>
      <c r="F130" s="33"/>
      <c r="G130" s="86"/>
    </row>
    <row r="131" spans="1:7" s="4" customFormat="1" x14ac:dyDescent="0.2">
      <c r="A131" s="252"/>
      <c r="B131" s="259"/>
      <c r="C131" s="291"/>
      <c r="D131" s="291"/>
      <c r="E131" s="33"/>
      <c r="F131" s="33"/>
      <c r="G131" s="86"/>
    </row>
    <row r="132" spans="1:7" s="4" customFormat="1" x14ac:dyDescent="0.2">
      <c r="A132" s="252"/>
      <c r="B132" s="259"/>
      <c r="C132" s="44" t="s">
        <v>324</v>
      </c>
      <c r="D132" s="44"/>
      <c r="E132" s="33"/>
      <c r="F132" s="33"/>
      <c r="G132" s="86"/>
    </row>
    <row r="133" spans="1:7" s="4" customFormat="1" ht="36" x14ac:dyDescent="0.2">
      <c r="A133" s="252" t="s">
        <v>71</v>
      </c>
      <c r="B133" s="259" t="s">
        <v>16</v>
      </c>
      <c r="C133" s="99" t="s">
        <v>352</v>
      </c>
      <c r="D133" s="99"/>
      <c r="E133" s="33"/>
      <c r="F133" s="33"/>
      <c r="G133" s="86"/>
    </row>
    <row r="134" spans="1:7" s="4" customFormat="1" ht="125.25" customHeight="1" x14ac:dyDescent="0.2">
      <c r="A134" s="252"/>
      <c r="B134" s="259"/>
      <c r="C134" s="99" t="s">
        <v>477</v>
      </c>
      <c r="D134" s="99"/>
      <c r="E134" s="33"/>
      <c r="F134" s="33"/>
      <c r="G134" s="86"/>
    </row>
    <row r="135" spans="1:7" s="4" customFormat="1" ht="36" x14ac:dyDescent="0.2">
      <c r="A135" s="252"/>
      <c r="B135" s="259"/>
      <c r="C135" s="273" t="s">
        <v>317</v>
      </c>
      <c r="D135" s="273"/>
      <c r="E135" s="33"/>
      <c r="F135" s="33"/>
      <c r="G135" s="86"/>
    </row>
    <row r="136" spans="1:7" s="4" customFormat="1" ht="36" x14ac:dyDescent="0.2">
      <c r="A136" s="252"/>
      <c r="B136" s="259"/>
      <c r="C136" s="99" t="s">
        <v>325</v>
      </c>
      <c r="D136" s="99"/>
      <c r="E136" s="33"/>
      <c r="F136" s="33"/>
      <c r="G136" s="86"/>
    </row>
    <row r="137" spans="1:7" s="4" customFormat="1" x14ac:dyDescent="0.2">
      <c r="A137" s="255"/>
      <c r="B137" s="259"/>
      <c r="C137" s="310"/>
      <c r="D137" s="310" t="s">
        <v>5</v>
      </c>
      <c r="E137" s="69">
        <v>484</v>
      </c>
      <c r="F137" s="69"/>
      <c r="G137" s="303">
        <f>E137*F137</f>
        <v>0</v>
      </c>
    </row>
    <row r="138" spans="1:7" s="4" customFormat="1" x14ac:dyDescent="0.2">
      <c r="A138" s="255"/>
      <c r="B138" s="259"/>
      <c r="C138" s="310"/>
      <c r="D138" s="310"/>
      <c r="E138" s="69"/>
      <c r="F138" s="69"/>
      <c r="G138" s="303"/>
    </row>
    <row r="139" spans="1:7" s="4" customFormat="1" ht="24" x14ac:dyDescent="0.2">
      <c r="A139" s="252"/>
      <c r="B139" s="259"/>
      <c r="C139" s="44" t="s">
        <v>478</v>
      </c>
      <c r="D139" s="44"/>
      <c r="E139" s="33"/>
      <c r="F139" s="33"/>
      <c r="G139" s="86"/>
    </row>
    <row r="140" spans="1:7" s="4" customFormat="1" ht="36" x14ac:dyDescent="0.2">
      <c r="A140" s="252" t="s">
        <v>71</v>
      </c>
      <c r="B140" s="259" t="s">
        <v>17</v>
      </c>
      <c r="C140" s="99" t="s">
        <v>353</v>
      </c>
      <c r="D140" s="99"/>
      <c r="E140" s="33"/>
      <c r="F140" s="33"/>
      <c r="G140" s="86"/>
    </row>
    <row r="141" spans="1:7" s="4" customFormat="1" ht="36" x14ac:dyDescent="0.2">
      <c r="A141" s="252"/>
      <c r="B141" s="259"/>
      <c r="C141" s="99" t="s">
        <v>479</v>
      </c>
      <c r="D141" s="99"/>
      <c r="E141" s="33"/>
      <c r="F141" s="33"/>
      <c r="G141" s="86"/>
    </row>
    <row r="142" spans="1:7" s="4" customFormat="1" ht="26.25" customHeight="1" x14ac:dyDescent="0.2">
      <c r="A142" s="252"/>
      <c r="B142" s="259"/>
      <c r="C142" s="99" t="s">
        <v>485</v>
      </c>
      <c r="D142" s="99"/>
      <c r="E142" s="33"/>
      <c r="F142" s="33"/>
      <c r="G142" s="86"/>
    </row>
    <row r="143" spans="1:7" s="4" customFormat="1" ht="24" x14ac:dyDescent="0.2">
      <c r="A143" s="252"/>
      <c r="B143" s="259"/>
      <c r="C143" s="99" t="s">
        <v>486</v>
      </c>
      <c r="D143" s="99"/>
      <c r="E143" s="33"/>
      <c r="F143" s="33"/>
      <c r="G143" s="86"/>
    </row>
    <row r="144" spans="1:7" s="4" customFormat="1" ht="24" x14ac:dyDescent="0.2">
      <c r="A144" s="255"/>
      <c r="B144" s="259"/>
      <c r="C144" s="99" t="s">
        <v>487</v>
      </c>
      <c r="D144" s="99"/>
      <c r="E144" s="69"/>
      <c r="F144" s="69"/>
      <c r="G144" s="303"/>
    </row>
    <row r="145" spans="1:7" s="4" customFormat="1" ht="24" x14ac:dyDescent="0.2">
      <c r="A145" s="255"/>
      <c r="B145" s="259"/>
      <c r="C145" s="99" t="s">
        <v>488</v>
      </c>
      <c r="D145" s="99"/>
      <c r="E145" s="69"/>
      <c r="F145" s="69"/>
      <c r="G145" s="303"/>
    </row>
    <row r="146" spans="1:7" s="4" customFormat="1" ht="24" x14ac:dyDescent="0.2">
      <c r="A146" s="255"/>
      <c r="B146" s="259"/>
      <c r="C146" s="99" t="s">
        <v>489</v>
      </c>
      <c r="D146" s="99"/>
      <c r="E146" s="69"/>
      <c r="F146" s="69"/>
      <c r="G146" s="303"/>
    </row>
    <row r="147" spans="1:7" s="4" customFormat="1" ht="36" x14ac:dyDescent="0.2">
      <c r="A147" s="255"/>
      <c r="B147" s="259"/>
      <c r="C147" s="99" t="s">
        <v>326</v>
      </c>
      <c r="D147" s="99"/>
      <c r="E147" s="69"/>
      <c r="F147" s="69"/>
      <c r="G147" s="303"/>
    </row>
    <row r="148" spans="1:7" s="4" customFormat="1" ht="36" x14ac:dyDescent="0.2">
      <c r="A148" s="255"/>
      <c r="B148" s="259"/>
      <c r="C148" s="273" t="s">
        <v>317</v>
      </c>
      <c r="D148" s="99"/>
      <c r="E148" s="69"/>
      <c r="F148" s="69"/>
      <c r="G148" s="303"/>
    </row>
    <row r="149" spans="1:7" s="4" customFormat="1" x14ac:dyDescent="0.2">
      <c r="A149" s="255"/>
      <c r="B149" s="259"/>
      <c r="C149" s="310"/>
      <c r="D149" s="310" t="s">
        <v>5</v>
      </c>
      <c r="E149" s="69">
        <v>155</v>
      </c>
      <c r="F149" s="69"/>
      <c r="G149" s="303">
        <f>E149*F149</f>
        <v>0</v>
      </c>
    </row>
    <row r="150" spans="1:7" s="4" customFormat="1" x14ac:dyDescent="0.2">
      <c r="A150" s="255"/>
      <c r="B150" s="259"/>
      <c r="C150" s="310"/>
      <c r="D150" s="310"/>
      <c r="E150" s="69"/>
      <c r="F150" s="69"/>
      <c r="G150" s="303"/>
    </row>
    <row r="151" spans="1:7" s="4" customFormat="1" x14ac:dyDescent="0.2">
      <c r="A151" s="255"/>
      <c r="B151" s="259"/>
      <c r="C151" s="44" t="s">
        <v>323</v>
      </c>
      <c r="D151" s="44"/>
      <c r="E151" s="69"/>
      <c r="F151" s="69"/>
      <c r="G151" s="303"/>
    </row>
    <row r="152" spans="1:7" s="4" customFormat="1" ht="63" customHeight="1" x14ac:dyDescent="0.2">
      <c r="A152" s="252" t="s">
        <v>71</v>
      </c>
      <c r="B152" s="259" t="s">
        <v>18</v>
      </c>
      <c r="C152" s="99" t="s">
        <v>348</v>
      </c>
      <c r="D152" s="99"/>
      <c r="E152" s="69"/>
      <c r="F152" s="69"/>
      <c r="G152" s="303"/>
    </row>
    <row r="153" spans="1:7" s="4" customFormat="1" ht="72" x14ac:dyDescent="0.2">
      <c r="A153" s="255"/>
      <c r="B153" s="259"/>
      <c r="C153" s="99" t="s">
        <v>347</v>
      </c>
      <c r="D153" s="99"/>
      <c r="E153" s="69"/>
      <c r="F153" s="69"/>
      <c r="G153" s="303"/>
    </row>
    <row r="154" spans="1:7" s="4" customFormat="1" x14ac:dyDescent="0.2">
      <c r="A154" s="255"/>
      <c r="B154" s="259"/>
      <c r="C154" s="99" t="s">
        <v>346</v>
      </c>
      <c r="D154" s="99"/>
      <c r="E154" s="69"/>
      <c r="F154" s="69"/>
      <c r="G154" s="303"/>
    </row>
    <row r="155" spans="1:7" s="4" customFormat="1" x14ac:dyDescent="0.2">
      <c r="A155" s="255"/>
      <c r="B155" s="259"/>
      <c r="C155" s="310"/>
      <c r="D155" s="310" t="s">
        <v>5</v>
      </c>
      <c r="E155" s="69">
        <v>70</v>
      </c>
      <c r="F155" s="69"/>
      <c r="G155" s="303">
        <f>E155*F155</f>
        <v>0</v>
      </c>
    </row>
    <row r="156" spans="1:7" s="4" customFormat="1" x14ac:dyDescent="0.2">
      <c r="A156" s="255"/>
      <c r="B156" s="259"/>
      <c r="C156" s="310"/>
      <c r="D156" s="310"/>
      <c r="E156" s="69"/>
      <c r="F156" s="69"/>
      <c r="G156" s="303"/>
    </row>
    <row r="157" spans="1:7" s="4" customFormat="1" x14ac:dyDescent="0.2">
      <c r="A157" s="252"/>
      <c r="B157" s="259"/>
      <c r="C157" s="44" t="s">
        <v>349</v>
      </c>
      <c r="D157" s="44"/>
      <c r="E157" s="33"/>
      <c r="F157" s="33"/>
      <c r="G157" s="86"/>
    </row>
    <row r="158" spans="1:7" s="4" customFormat="1" ht="60" x14ac:dyDescent="0.2">
      <c r="A158" s="252" t="s">
        <v>71</v>
      </c>
      <c r="B158" s="259" t="s">
        <v>19</v>
      </c>
      <c r="C158" s="99" t="s">
        <v>354</v>
      </c>
      <c r="D158" s="99"/>
      <c r="E158" s="33"/>
      <c r="F158" s="33"/>
      <c r="G158" s="86"/>
    </row>
    <row r="159" spans="1:7" s="4" customFormat="1" ht="27" customHeight="1" x14ac:dyDescent="0.2">
      <c r="A159" s="252"/>
      <c r="B159" s="259"/>
      <c r="C159" s="99" t="s">
        <v>318</v>
      </c>
      <c r="D159" s="99"/>
      <c r="E159" s="33"/>
      <c r="F159" s="33"/>
      <c r="G159" s="86"/>
    </row>
    <row r="160" spans="1:7" s="4" customFormat="1" ht="24" x14ac:dyDescent="0.2">
      <c r="A160" s="252"/>
      <c r="B160" s="259"/>
      <c r="C160" s="99" t="s">
        <v>319</v>
      </c>
      <c r="D160" s="99"/>
      <c r="E160" s="33"/>
      <c r="F160" s="33"/>
      <c r="G160" s="86"/>
    </row>
    <row r="161" spans="1:7" s="4" customFormat="1" ht="24" x14ac:dyDescent="0.2">
      <c r="A161" s="255"/>
      <c r="B161" s="259"/>
      <c r="C161" s="99" t="s">
        <v>320</v>
      </c>
      <c r="D161" s="99"/>
      <c r="E161" s="69"/>
      <c r="F161" s="69"/>
      <c r="G161" s="303"/>
    </row>
    <row r="162" spans="1:7" s="4" customFormat="1" ht="24" x14ac:dyDescent="0.2">
      <c r="A162" s="255"/>
      <c r="B162" s="259"/>
      <c r="C162" s="99" t="s">
        <v>321</v>
      </c>
      <c r="D162" s="99"/>
      <c r="E162" s="69"/>
      <c r="F162" s="69"/>
      <c r="G162" s="303"/>
    </row>
    <row r="163" spans="1:7" s="4" customFormat="1" ht="24" x14ac:dyDescent="0.2">
      <c r="A163" s="255"/>
      <c r="B163" s="259"/>
      <c r="C163" s="99" t="s">
        <v>322</v>
      </c>
      <c r="D163" s="99"/>
      <c r="E163" s="69"/>
      <c r="F163" s="69"/>
      <c r="G163" s="303"/>
    </row>
    <row r="164" spans="1:7" s="4" customFormat="1" ht="12.75" customHeight="1" x14ac:dyDescent="0.2">
      <c r="A164" s="255"/>
      <c r="B164" s="259"/>
      <c r="C164" s="99" t="s">
        <v>327</v>
      </c>
      <c r="D164" s="99"/>
      <c r="E164" s="69"/>
      <c r="F164" s="69"/>
      <c r="G164" s="303"/>
    </row>
    <row r="165" spans="1:7" s="4" customFormat="1" ht="12.75" customHeight="1" x14ac:dyDescent="0.2">
      <c r="A165" s="255"/>
      <c r="B165" s="259"/>
      <c r="C165" s="99"/>
      <c r="D165" s="99"/>
      <c r="E165" s="69"/>
      <c r="F165" s="69"/>
      <c r="G165" s="303"/>
    </row>
    <row r="166" spans="1:7" s="4" customFormat="1" ht="24" x14ac:dyDescent="0.2">
      <c r="A166" s="255"/>
      <c r="B166" s="259" t="s">
        <v>68</v>
      </c>
      <c r="C166" s="99" t="s">
        <v>328</v>
      </c>
      <c r="D166" s="99"/>
      <c r="E166" s="69"/>
      <c r="F166" s="69"/>
      <c r="G166" s="303"/>
    </row>
    <row r="167" spans="1:7" s="4" customFormat="1" x14ac:dyDescent="0.2">
      <c r="A167" s="255"/>
      <c r="B167" s="259"/>
      <c r="C167" s="310"/>
      <c r="D167" s="310" t="s">
        <v>5</v>
      </c>
      <c r="E167" s="69">
        <v>129</v>
      </c>
      <c r="F167" s="69"/>
      <c r="G167" s="303">
        <f>E167*F167</f>
        <v>0</v>
      </c>
    </row>
    <row r="168" spans="1:7" s="4" customFormat="1" ht="36" x14ac:dyDescent="0.2">
      <c r="A168" s="255"/>
      <c r="B168" s="259" t="s">
        <v>69</v>
      </c>
      <c r="C168" s="99" t="s">
        <v>329</v>
      </c>
      <c r="D168" s="99"/>
      <c r="E168" s="69"/>
      <c r="F168" s="69"/>
      <c r="G168" s="303"/>
    </row>
    <row r="169" spans="1:7" s="4" customFormat="1" x14ac:dyDescent="0.2">
      <c r="A169" s="255"/>
      <c r="B169" s="259"/>
      <c r="C169" s="310"/>
      <c r="D169" s="310" t="s">
        <v>5</v>
      </c>
      <c r="E169" s="69">
        <v>130</v>
      </c>
      <c r="F169" s="69"/>
      <c r="G169" s="303">
        <f>E169*F169</f>
        <v>0</v>
      </c>
    </row>
    <row r="170" spans="1:7" s="4" customFormat="1" x14ac:dyDescent="0.2">
      <c r="A170" s="255"/>
      <c r="B170" s="259"/>
      <c r="C170" s="310"/>
      <c r="D170" s="310"/>
      <c r="E170" s="69"/>
      <c r="F170" s="69"/>
      <c r="G170" s="303"/>
    </row>
    <row r="171" spans="1:7" s="4" customFormat="1" x14ac:dyDescent="0.2">
      <c r="A171" s="255"/>
      <c r="B171" s="259"/>
      <c r="C171" s="44" t="s">
        <v>331</v>
      </c>
      <c r="D171" s="44"/>
      <c r="E171" s="69"/>
      <c r="F171" s="69"/>
      <c r="G171" s="303"/>
    </row>
    <row r="172" spans="1:7" s="4" customFormat="1" ht="24" x14ac:dyDescent="0.2">
      <c r="A172" s="252" t="s">
        <v>71</v>
      </c>
      <c r="B172" s="259" t="s">
        <v>20</v>
      </c>
      <c r="C172" s="99" t="s">
        <v>355</v>
      </c>
      <c r="D172" s="99"/>
      <c r="E172" s="33"/>
      <c r="F172" s="33"/>
      <c r="G172" s="86"/>
    </row>
    <row r="173" spans="1:7" s="4" customFormat="1" ht="123.75" customHeight="1" x14ac:dyDescent="0.2">
      <c r="A173" s="252"/>
      <c r="B173" s="259"/>
      <c r="C173" s="99" t="s">
        <v>477</v>
      </c>
      <c r="D173" s="99"/>
      <c r="E173" s="33"/>
      <c r="F173" s="33"/>
      <c r="G173" s="86"/>
    </row>
    <row r="174" spans="1:7" s="4" customFormat="1" ht="36" x14ac:dyDescent="0.2">
      <c r="A174" s="252"/>
      <c r="B174" s="259"/>
      <c r="C174" s="273" t="s">
        <v>317</v>
      </c>
      <c r="D174" s="273"/>
      <c r="E174" s="33"/>
      <c r="F174" s="33"/>
      <c r="G174" s="86"/>
    </row>
    <row r="175" spans="1:7" s="4" customFormat="1" ht="39" customHeight="1" x14ac:dyDescent="0.2">
      <c r="A175" s="252"/>
      <c r="B175" s="259"/>
      <c r="C175" s="99" t="s">
        <v>330</v>
      </c>
      <c r="D175" s="99"/>
      <c r="E175" s="33"/>
      <c r="F175" s="33"/>
      <c r="G175" s="86"/>
    </row>
    <row r="176" spans="1:7" s="4" customFormat="1" x14ac:dyDescent="0.2">
      <c r="A176" s="255"/>
      <c r="B176" s="259"/>
      <c r="C176" s="310"/>
      <c r="D176" s="310" t="s">
        <v>5</v>
      </c>
      <c r="E176" s="69">
        <v>2095</v>
      </c>
      <c r="F176" s="69"/>
      <c r="G176" s="303">
        <f>E176*F176</f>
        <v>0</v>
      </c>
    </row>
    <row r="177" spans="1:7" s="4" customFormat="1" x14ac:dyDescent="0.2">
      <c r="A177" s="255"/>
      <c r="B177" s="259"/>
      <c r="C177" s="310"/>
      <c r="D177" s="310"/>
      <c r="E177" s="69"/>
      <c r="F177" s="69"/>
      <c r="G177" s="303"/>
    </row>
    <row r="178" spans="1:7" s="4" customFormat="1" x14ac:dyDescent="0.2">
      <c r="A178" s="255"/>
      <c r="B178" s="259"/>
      <c r="C178" s="44" t="s">
        <v>332</v>
      </c>
      <c r="D178" s="44"/>
      <c r="E178" s="69"/>
      <c r="F178" s="69"/>
      <c r="G178" s="303"/>
    </row>
    <row r="179" spans="1:7" s="4" customFormat="1" ht="24" x14ac:dyDescent="0.2">
      <c r="A179" s="252" t="s">
        <v>71</v>
      </c>
      <c r="B179" s="259" t="s">
        <v>45</v>
      </c>
      <c r="C179" s="99" t="s">
        <v>356</v>
      </c>
      <c r="D179" s="99"/>
      <c r="E179" s="33"/>
      <c r="F179" s="33"/>
      <c r="G179" s="86"/>
    </row>
    <row r="180" spans="1:7" s="4" customFormat="1" ht="26.25" customHeight="1" x14ac:dyDescent="0.2">
      <c r="A180" s="252"/>
      <c r="B180" s="259"/>
      <c r="C180" s="99" t="s">
        <v>333</v>
      </c>
      <c r="D180" s="99"/>
      <c r="E180" s="33"/>
      <c r="F180" s="33"/>
      <c r="G180" s="86"/>
    </row>
    <row r="181" spans="1:7" s="4" customFormat="1" ht="24" x14ac:dyDescent="0.2">
      <c r="A181" s="252"/>
      <c r="B181" s="259"/>
      <c r="C181" s="99" t="s">
        <v>334</v>
      </c>
      <c r="D181" s="99"/>
      <c r="E181" s="33"/>
      <c r="F181" s="33"/>
      <c r="G181" s="86"/>
    </row>
    <row r="182" spans="1:7" s="4" customFormat="1" ht="36" x14ac:dyDescent="0.2">
      <c r="A182" s="252"/>
      <c r="B182" s="259"/>
      <c r="C182" s="99" t="s">
        <v>335</v>
      </c>
      <c r="D182" s="99"/>
      <c r="E182" s="33"/>
      <c r="F182" s="33"/>
      <c r="G182" s="86"/>
    </row>
    <row r="183" spans="1:7" s="4" customFormat="1" ht="24" x14ac:dyDescent="0.2">
      <c r="A183" s="255"/>
      <c r="B183" s="259"/>
      <c r="C183" s="99" t="s">
        <v>336</v>
      </c>
      <c r="D183" s="99"/>
      <c r="E183" s="69"/>
      <c r="F183" s="69"/>
      <c r="G183" s="303"/>
    </row>
    <row r="184" spans="1:7" s="4" customFormat="1" ht="36" x14ac:dyDescent="0.2">
      <c r="A184" s="255"/>
      <c r="B184" s="259"/>
      <c r="C184" s="273" t="s">
        <v>317</v>
      </c>
      <c r="D184" s="273"/>
      <c r="E184" s="69"/>
      <c r="F184" s="69"/>
      <c r="G184" s="303"/>
    </row>
    <row r="185" spans="1:7" s="4" customFormat="1" ht="63.75" customHeight="1" x14ac:dyDescent="0.2">
      <c r="A185" s="255"/>
      <c r="B185" s="259"/>
      <c r="C185" s="99" t="s">
        <v>337</v>
      </c>
      <c r="D185" s="99"/>
      <c r="E185" s="69"/>
      <c r="F185" s="69"/>
      <c r="G185" s="303"/>
    </row>
    <row r="186" spans="1:7" s="4" customFormat="1" x14ac:dyDescent="0.2">
      <c r="A186" s="252"/>
      <c r="B186" s="259"/>
      <c r="C186" s="310"/>
      <c r="D186" s="310" t="s">
        <v>5</v>
      </c>
      <c r="E186" s="69">
        <v>0</v>
      </c>
      <c r="F186" s="69"/>
      <c r="G186" s="303">
        <f>E186*F186</f>
        <v>0</v>
      </c>
    </row>
    <row r="187" spans="1:7" s="4" customFormat="1" x14ac:dyDescent="0.2">
      <c r="A187" s="252"/>
      <c r="B187" s="259"/>
      <c r="C187" s="310"/>
      <c r="D187" s="310"/>
      <c r="E187" s="69"/>
      <c r="F187" s="69"/>
      <c r="G187" s="303"/>
    </row>
    <row r="188" spans="1:7" s="4" customFormat="1" x14ac:dyDescent="0.2">
      <c r="A188" s="255"/>
      <c r="B188" s="259"/>
      <c r="C188" s="44" t="s">
        <v>338</v>
      </c>
      <c r="D188" s="44"/>
      <c r="E188" s="69"/>
      <c r="F188" s="69"/>
      <c r="G188" s="303"/>
    </row>
    <row r="189" spans="1:7" s="4" customFormat="1" ht="24" x14ac:dyDescent="0.2">
      <c r="A189" s="252" t="s">
        <v>71</v>
      </c>
      <c r="B189" s="259" t="s">
        <v>46</v>
      </c>
      <c r="C189" s="99" t="s">
        <v>357</v>
      </c>
      <c r="D189" s="99"/>
      <c r="E189" s="33"/>
      <c r="F189" s="33"/>
      <c r="G189" s="86"/>
    </row>
    <row r="190" spans="1:7" s="4" customFormat="1" ht="25.5" customHeight="1" x14ac:dyDescent="0.2">
      <c r="A190" s="252"/>
      <c r="B190" s="259"/>
      <c r="C190" s="99" t="s">
        <v>333</v>
      </c>
      <c r="D190" s="99"/>
      <c r="E190" s="33"/>
      <c r="F190" s="33"/>
      <c r="G190" s="86"/>
    </row>
    <row r="191" spans="1:7" s="4" customFormat="1" ht="24" x14ac:dyDescent="0.2">
      <c r="A191" s="252"/>
      <c r="B191" s="259"/>
      <c r="C191" s="99" t="s">
        <v>334</v>
      </c>
      <c r="D191" s="99"/>
      <c r="E191" s="33"/>
      <c r="F191" s="33"/>
      <c r="G191" s="86"/>
    </row>
    <row r="192" spans="1:7" s="4" customFormat="1" ht="36" x14ac:dyDescent="0.2">
      <c r="A192" s="252"/>
      <c r="B192" s="259"/>
      <c r="C192" s="99" t="s">
        <v>335</v>
      </c>
      <c r="D192" s="99"/>
      <c r="E192" s="33"/>
      <c r="F192" s="33"/>
      <c r="G192" s="86"/>
    </row>
    <row r="193" spans="1:7" s="4" customFormat="1" ht="24" x14ac:dyDescent="0.2">
      <c r="A193" s="255"/>
      <c r="B193" s="259"/>
      <c r="C193" s="99" t="s">
        <v>336</v>
      </c>
      <c r="D193" s="99"/>
      <c r="E193" s="69"/>
      <c r="F193" s="69"/>
      <c r="G193" s="303"/>
    </row>
    <row r="194" spans="1:7" s="4" customFormat="1" ht="36" x14ac:dyDescent="0.2">
      <c r="A194" s="255"/>
      <c r="B194" s="259"/>
      <c r="C194" s="273" t="s">
        <v>317</v>
      </c>
      <c r="D194" s="273"/>
      <c r="E194" s="69"/>
      <c r="F194" s="69"/>
      <c r="G194" s="303"/>
    </row>
    <row r="195" spans="1:7" s="4" customFormat="1" ht="25.5" customHeight="1" x14ac:dyDescent="0.2">
      <c r="A195" s="255"/>
      <c r="B195" s="259"/>
      <c r="C195" s="99" t="s">
        <v>339</v>
      </c>
      <c r="D195" s="99"/>
      <c r="E195" s="69"/>
      <c r="F195" s="69"/>
      <c r="G195" s="303"/>
    </row>
    <row r="196" spans="1:7" s="4" customFormat="1" x14ac:dyDescent="0.2">
      <c r="A196" s="252"/>
      <c r="B196" s="259"/>
      <c r="C196" s="310"/>
      <c r="D196" s="310" t="s">
        <v>5</v>
      </c>
      <c r="E196" s="69">
        <v>420</v>
      </c>
      <c r="F196" s="69"/>
      <c r="G196" s="303">
        <f>E196*F196</f>
        <v>0</v>
      </c>
    </row>
    <row r="197" spans="1:7" s="4" customFormat="1" x14ac:dyDescent="0.2">
      <c r="A197" s="252"/>
      <c r="B197" s="259"/>
      <c r="C197" s="310"/>
      <c r="D197" s="310"/>
      <c r="E197" s="69"/>
      <c r="F197" s="69"/>
      <c r="G197" s="303"/>
    </row>
    <row r="198" spans="1:7" s="4" customFormat="1" x14ac:dyDescent="0.2">
      <c r="A198" s="255"/>
      <c r="B198" s="259"/>
      <c r="C198" s="44" t="s">
        <v>340</v>
      </c>
      <c r="D198" s="44"/>
      <c r="E198" s="69"/>
      <c r="F198" s="69"/>
      <c r="G198" s="303"/>
    </row>
    <row r="199" spans="1:7" s="4" customFormat="1" ht="36" x14ac:dyDescent="0.2">
      <c r="A199" s="252" t="s">
        <v>71</v>
      </c>
      <c r="B199" s="259" t="s">
        <v>47</v>
      </c>
      <c r="C199" s="99" t="s">
        <v>358</v>
      </c>
      <c r="D199" s="99"/>
      <c r="E199" s="33"/>
      <c r="F199" s="33"/>
      <c r="G199" s="86"/>
    </row>
    <row r="200" spans="1:7" s="4" customFormat="1" ht="26.25" customHeight="1" x14ac:dyDescent="0.2">
      <c r="A200" s="252"/>
      <c r="B200" s="259"/>
      <c r="C200" s="99" t="s">
        <v>341</v>
      </c>
      <c r="D200" s="99"/>
      <c r="E200" s="33"/>
      <c r="F200" s="33"/>
      <c r="G200" s="86"/>
    </row>
    <row r="201" spans="1:7" s="4" customFormat="1" ht="25.5" customHeight="1" x14ac:dyDescent="0.2">
      <c r="A201" s="252"/>
      <c r="B201" s="259"/>
      <c r="C201" s="99" t="s">
        <v>350</v>
      </c>
      <c r="D201" s="99"/>
      <c r="E201" s="33"/>
      <c r="F201" s="33"/>
      <c r="G201" s="86"/>
    </row>
    <row r="202" spans="1:7" s="4" customFormat="1" ht="36" x14ac:dyDescent="0.2">
      <c r="A202" s="255"/>
      <c r="B202" s="259"/>
      <c r="C202" s="273" t="s">
        <v>342</v>
      </c>
      <c r="D202" s="273"/>
      <c r="E202" s="69"/>
      <c r="F202" s="69"/>
      <c r="G202" s="303"/>
    </row>
    <row r="203" spans="1:7" s="4" customFormat="1" ht="38.25" customHeight="1" x14ac:dyDescent="0.2">
      <c r="A203" s="255"/>
      <c r="B203" s="259"/>
      <c r="C203" s="99" t="s">
        <v>343</v>
      </c>
      <c r="D203" s="99"/>
      <c r="E203" s="69"/>
      <c r="F203" s="69"/>
      <c r="G203" s="303"/>
    </row>
    <row r="204" spans="1:7" s="4" customFormat="1" x14ac:dyDescent="0.2">
      <c r="A204" s="252"/>
      <c r="B204" s="259"/>
      <c r="C204" s="310"/>
      <c r="D204" s="310" t="s">
        <v>5</v>
      </c>
      <c r="E204" s="69">
        <v>482</v>
      </c>
      <c r="F204" s="69"/>
      <c r="G204" s="303">
        <f>E204*F204</f>
        <v>0</v>
      </c>
    </row>
    <row r="205" spans="1:7" s="4" customFormat="1" x14ac:dyDescent="0.2">
      <c r="A205" s="304"/>
      <c r="B205" s="263"/>
      <c r="C205" s="305"/>
      <c r="D205" s="305"/>
      <c r="E205" s="40"/>
      <c r="F205" s="40"/>
      <c r="G205" s="306"/>
    </row>
    <row r="206" spans="1:7" s="4" customFormat="1" x14ac:dyDescent="0.2">
      <c r="A206" s="252"/>
      <c r="B206" s="259"/>
      <c r="C206" s="308" t="s">
        <v>344</v>
      </c>
      <c r="D206" s="308"/>
      <c r="E206" s="33"/>
      <c r="F206" s="33"/>
      <c r="G206" s="309">
        <f>SUM(G130:G204)</f>
        <v>0</v>
      </c>
    </row>
    <row r="207" spans="1:7" s="4" customFormat="1" x14ac:dyDescent="0.2">
      <c r="A207" s="252"/>
      <c r="B207" s="259"/>
      <c r="C207" s="291"/>
      <c r="D207" s="291"/>
      <c r="E207" s="33"/>
      <c r="F207" s="33"/>
      <c r="G207" s="86"/>
    </row>
    <row r="208" spans="1:7" s="4" customFormat="1" x14ac:dyDescent="0.2">
      <c r="A208" s="252"/>
      <c r="B208" s="259"/>
      <c r="C208" s="308" t="s">
        <v>315</v>
      </c>
      <c r="D208" s="308"/>
      <c r="E208" s="33"/>
      <c r="F208" s="33"/>
      <c r="G208" s="86"/>
    </row>
    <row r="209" spans="1:7" s="4" customFormat="1" x14ac:dyDescent="0.2">
      <c r="A209" s="252"/>
      <c r="B209" s="259"/>
      <c r="C209" s="307" t="s">
        <v>345</v>
      </c>
      <c r="D209" s="307"/>
      <c r="E209" s="33"/>
      <c r="F209" s="33"/>
      <c r="G209" s="86"/>
    </row>
    <row r="210" spans="1:7" s="4" customFormat="1" x14ac:dyDescent="0.2">
      <c r="A210" s="252"/>
      <c r="B210" s="259"/>
      <c r="C210" s="291"/>
      <c r="D210" s="291"/>
      <c r="E210" s="33"/>
      <c r="F210" s="33"/>
      <c r="G210" s="86"/>
    </row>
    <row r="211" spans="1:7" s="4" customFormat="1" ht="24" x14ac:dyDescent="0.2">
      <c r="A211" s="252"/>
      <c r="B211" s="259"/>
      <c r="C211" s="44" t="s">
        <v>351</v>
      </c>
      <c r="D211" s="44"/>
      <c r="E211" s="33"/>
      <c r="F211" s="33"/>
      <c r="G211" s="86"/>
    </row>
    <row r="212" spans="1:7" s="4" customFormat="1" ht="24" x14ac:dyDescent="0.2">
      <c r="A212" s="252" t="s">
        <v>71</v>
      </c>
      <c r="B212" s="259" t="s">
        <v>364</v>
      </c>
      <c r="C212" s="99" t="s">
        <v>359</v>
      </c>
      <c r="D212" s="99"/>
      <c r="E212" s="33"/>
      <c r="F212" s="33"/>
      <c r="G212" s="86"/>
    </row>
    <row r="213" spans="1:7" s="4" customFormat="1" ht="197.25" customHeight="1" x14ac:dyDescent="0.2">
      <c r="A213" s="252"/>
      <c r="B213" s="259"/>
      <c r="C213" s="99" t="s">
        <v>360</v>
      </c>
      <c r="D213" s="99"/>
      <c r="E213" s="33"/>
      <c r="F213" s="33"/>
      <c r="G213" s="86"/>
    </row>
    <row r="214" spans="1:7" s="4" customFormat="1" x14ac:dyDescent="0.2">
      <c r="A214" s="252"/>
      <c r="B214" s="259"/>
      <c r="C214" s="275" t="s">
        <v>362</v>
      </c>
      <c r="D214" s="275"/>
      <c r="E214" s="33"/>
      <c r="F214" s="33"/>
      <c r="G214" s="86"/>
    </row>
    <row r="215" spans="1:7" s="4" customFormat="1" x14ac:dyDescent="0.2">
      <c r="A215" s="252"/>
      <c r="B215" s="259"/>
      <c r="C215" s="310"/>
      <c r="D215" s="310" t="s">
        <v>5</v>
      </c>
      <c r="E215" s="283">
        <v>502</v>
      </c>
      <c r="F215" s="69"/>
      <c r="G215" s="303">
        <f>E215*F215</f>
        <v>0</v>
      </c>
    </row>
    <row r="216" spans="1:7" s="4" customFormat="1" x14ac:dyDescent="0.2">
      <c r="A216" s="252"/>
      <c r="B216" s="259"/>
      <c r="C216" s="291"/>
      <c r="D216" s="291"/>
      <c r="E216" s="33"/>
      <c r="F216" s="33"/>
      <c r="G216" s="86"/>
    </row>
    <row r="217" spans="1:7" s="4" customFormat="1" ht="24" x14ac:dyDescent="0.2">
      <c r="A217" s="252"/>
      <c r="B217" s="259"/>
      <c r="C217" s="44" t="s">
        <v>361</v>
      </c>
      <c r="D217" s="44"/>
      <c r="E217" s="33"/>
      <c r="F217" s="33"/>
      <c r="G217" s="86"/>
    </row>
    <row r="218" spans="1:7" s="4" customFormat="1" ht="24" x14ac:dyDescent="0.2">
      <c r="A218" s="252" t="s">
        <v>71</v>
      </c>
      <c r="B218" s="259" t="s">
        <v>365</v>
      </c>
      <c r="C218" s="99" t="s">
        <v>363</v>
      </c>
      <c r="D218" s="99"/>
      <c r="E218" s="33"/>
      <c r="F218" s="33"/>
      <c r="G218" s="86"/>
    </row>
    <row r="219" spans="1:7" s="4" customFormat="1" ht="64.5" customHeight="1" x14ac:dyDescent="0.2">
      <c r="A219" s="252"/>
      <c r="B219" s="259"/>
      <c r="C219" s="99" t="s">
        <v>369</v>
      </c>
      <c r="D219" s="99"/>
      <c r="E219" s="33"/>
      <c r="F219" s="33"/>
      <c r="G219" s="86"/>
    </row>
    <row r="220" spans="1:7" s="4" customFormat="1" ht="24" x14ac:dyDescent="0.2">
      <c r="A220" s="252"/>
      <c r="B220" s="259"/>
      <c r="C220" s="99" t="s">
        <v>386</v>
      </c>
      <c r="D220" s="99"/>
      <c r="E220" s="33"/>
      <c r="F220" s="33"/>
      <c r="G220" s="86"/>
    </row>
    <row r="221" spans="1:7" s="4" customFormat="1" x14ac:dyDescent="0.2">
      <c r="A221" s="252"/>
      <c r="B221" s="259"/>
      <c r="C221" s="291" t="s">
        <v>225</v>
      </c>
      <c r="D221" s="291"/>
      <c r="E221" s="33"/>
      <c r="F221" s="33"/>
      <c r="G221" s="86"/>
    </row>
    <row r="222" spans="1:7" s="4" customFormat="1" collapsed="1" x14ac:dyDescent="0.2">
      <c r="A222" s="252"/>
      <c r="B222" s="259"/>
      <c r="C222" s="310"/>
      <c r="D222" s="310" t="s">
        <v>5</v>
      </c>
      <c r="E222" s="283">
        <v>62</v>
      </c>
      <c r="F222" s="69"/>
      <c r="G222" s="303">
        <f>E222*F222</f>
        <v>0</v>
      </c>
    </row>
    <row r="223" spans="1:7" s="4" customFormat="1" x14ac:dyDescent="0.2">
      <c r="A223" s="252"/>
      <c r="B223" s="259"/>
      <c r="C223" s="310"/>
      <c r="D223" s="310"/>
      <c r="E223" s="311"/>
      <c r="F223" s="69"/>
      <c r="G223" s="303"/>
    </row>
    <row r="224" spans="1:7" s="4" customFormat="1" x14ac:dyDescent="0.2">
      <c r="A224" s="252"/>
      <c r="B224" s="259"/>
      <c r="C224" s="44" t="s">
        <v>366</v>
      </c>
      <c r="D224" s="44"/>
      <c r="E224" s="311"/>
      <c r="F224" s="69"/>
      <c r="G224" s="303"/>
    </row>
    <row r="225" spans="1:7" s="4" customFormat="1" ht="24" x14ac:dyDescent="0.2">
      <c r="A225" s="252" t="s">
        <v>71</v>
      </c>
      <c r="B225" s="259" t="s">
        <v>370</v>
      </c>
      <c r="C225" s="44" t="s">
        <v>368</v>
      </c>
      <c r="D225" s="44"/>
      <c r="E225" s="311"/>
      <c r="F225" s="69"/>
      <c r="G225" s="303"/>
    </row>
    <row r="226" spans="1:7" s="4" customFormat="1" ht="72" x14ac:dyDescent="0.2">
      <c r="A226" s="252"/>
      <c r="B226" s="259"/>
      <c r="C226" s="99" t="s">
        <v>367</v>
      </c>
      <c r="D226" s="99"/>
      <c r="E226" s="311"/>
      <c r="F226" s="69"/>
      <c r="G226" s="303"/>
    </row>
    <row r="227" spans="1:7" s="4" customFormat="1" x14ac:dyDescent="0.2">
      <c r="A227" s="252"/>
      <c r="B227" s="259"/>
      <c r="C227" s="310"/>
      <c r="D227" s="310" t="s">
        <v>52</v>
      </c>
      <c r="E227" s="283">
        <v>1</v>
      </c>
      <c r="F227" s="69"/>
      <c r="G227" s="303">
        <f>E227*F227</f>
        <v>0</v>
      </c>
    </row>
    <row r="228" spans="1:7" s="4" customFormat="1" x14ac:dyDescent="0.2">
      <c r="A228" s="252"/>
      <c r="B228" s="259"/>
      <c r="C228" s="310"/>
      <c r="D228" s="310"/>
      <c r="E228" s="283"/>
      <c r="F228" s="69"/>
      <c r="G228" s="303"/>
    </row>
    <row r="229" spans="1:7" s="4" customFormat="1" x14ac:dyDescent="0.2">
      <c r="A229" s="252"/>
      <c r="B229" s="259"/>
      <c r="C229" s="44" t="s">
        <v>371</v>
      </c>
      <c r="D229" s="44"/>
      <c r="E229" s="283"/>
      <c r="F229" s="69"/>
      <c r="G229" s="303"/>
    </row>
    <row r="230" spans="1:7" s="4" customFormat="1" ht="61.5" customHeight="1" x14ac:dyDescent="0.2">
      <c r="A230" s="252" t="s">
        <v>71</v>
      </c>
      <c r="B230" s="259" t="s">
        <v>373</v>
      </c>
      <c r="C230" s="99" t="s">
        <v>480</v>
      </c>
      <c r="D230" s="99"/>
      <c r="E230" s="283"/>
      <c r="F230" s="69"/>
      <c r="G230" s="303"/>
    </row>
    <row r="231" spans="1:7" s="4" customFormat="1" ht="36" x14ac:dyDescent="0.2">
      <c r="A231" s="252"/>
      <c r="B231" s="259"/>
      <c r="C231" s="99" t="s">
        <v>481</v>
      </c>
      <c r="D231" s="124"/>
      <c r="E231" s="283"/>
      <c r="F231" s="69"/>
      <c r="G231" s="303"/>
    </row>
    <row r="232" spans="1:7" s="4" customFormat="1" ht="24" x14ac:dyDescent="0.2">
      <c r="A232" s="252"/>
      <c r="B232" s="259"/>
      <c r="C232" s="99" t="s">
        <v>372</v>
      </c>
      <c r="D232" s="165"/>
      <c r="E232" s="283"/>
      <c r="F232" s="69"/>
      <c r="G232" s="303"/>
    </row>
    <row r="233" spans="1:7" s="4" customFormat="1" x14ac:dyDescent="0.2">
      <c r="A233" s="252"/>
      <c r="B233" s="259"/>
      <c r="C233" s="310"/>
      <c r="D233" s="310" t="s">
        <v>6</v>
      </c>
      <c r="E233" s="283">
        <v>85</v>
      </c>
      <c r="F233" s="69"/>
      <c r="G233" s="303">
        <f>E233*F233</f>
        <v>0</v>
      </c>
    </row>
    <row r="234" spans="1:7" s="4" customFormat="1" x14ac:dyDescent="0.2">
      <c r="A234" s="252"/>
      <c r="B234" s="259"/>
      <c r="C234" s="310"/>
      <c r="D234" s="310"/>
      <c r="E234" s="311"/>
      <c r="F234" s="69"/>
      <c r="G234" s="303"/>
    </row>
    <row r="235" spans="1:7" s="4" customFormat="1" ht="24" x14ac:dyDescent="0.2">
      <c r="A235" s="252"/>
      <c r="B235" s="259"/>
      <c r="C235" s="44" t="s">
        <v>377</v>
      </c>
      <c r="D235" s="44"/>
      <c r="E235" s="311"/>
      <c r="F235" s="69"/>
      <c r="G235" s="303"/>
    </row>
    <row r="236" spans="1:7" s="4" customFormat="1" ht="53.25" customHeight="1" x14ac:dyDescent="0.2">
      <c r="A236" s="252" t="s">
        <v>71</v>
      </c>
      <c r="B236" s="259" t="s">
        <v>374</v>
      </c>
      <c r="C236" s="99" t="s">
        <v>375</v>
      </c>
      <c r="D236" s="99"/>
      <c r="E236" s="311"/>
      <c r="F236" s="69"/>
      <c r="G236" s="303"/>
    </row>
    <row r="237" spans="1:7" s="4" customFormat="1" x14ac:dyDescent="0.2">
      <c r="A237" s="252"/>
      <c r="B237" s="259"/>
      <c r="C237" s="310"/>
      <c r="D237" s="310" t="s">
        <v>52</v>
      </c>
      <c r="E237" s="283">
        <v>1</v>
      </c>
      <c r="F237" s="69"/>
      <c r="G237" s="303">
        <f>E237*F237</f>
        <v>0</v>
      </c>
    </row>
    <row r="238" spans="1:7" s="4" customFormat="1" x14ac:dyDescent="0.2">
      <c r="A238" s="252"/>
      <c r="B238" s="259"/>
      <c r="C238" s="310"/>
      <c r="D238" s="310"/>
      <c r="E238" s="311"/>
      <c r="F238" s="69"/>
      <c r="G238" s="303"/>
    </row>
    <row r="239" spans="1:7" s="4" customFormat="1" x14ac:dyDescent="0.2">
      <c r="A239" s="252"/>
      <c r="B239" s="259"/>
      <c r="C239" s="44" t="s">
        <v>378</v>
      </c>
      <c r="D239" s="44"/>
      <c r="E239" s="311"/>
      <c r="F239" s="69"/>
      <c r="G239" s="303"/>
    </row>
    <row r="240" spans="1:7" s="4" customFormat="1" ht="39" customHeight="1" x14ac:dyDescent="0.2">
      <c r="A240" s="252" t="s">
        <v>71</v>
      </c>
      <c r="B240" s="259" t="s">
        <v>379</v>
      </c>
      <c r="C240" s="99" t="s">
        <v>376</v>
      </c>
      <c r="D240" s="99"/>
      <c r="E240" s="311"/>
      <c r="F240" s="69"/>
      <c r="G240" s="303"/>
    </row>
    <row r="241" spans="1:7" x14ac:dyDescent="0.2">
      <c r="A241" s="249"/>
      <c r="C241" s="310"/>
      <c r="D241" s="310" t="s">
        <v>52</v>
      </c>
      <c r="E241" s="283">
        <v>1</v>
      </c>
      <c r="F241" s="69"/>
      <c r="G241" s="303">
        <f>E241*F241</f>
        <v>0</v>
      </c>
    </row>
    <row r="242" spans="1:7" x14ac:dyDescent="0.2">
      <c r="A242" s="249"/>
      <c r="C242" s="310"/>
      <c r="D242" s="310"/>
      <c r="E242" s="283"/>
      <c r="F242" s="69"/>
      <c r="G242" s="303"/>
    </row>
    <row r="243" spans="1:7" x14ac:dyDescent="0.2">
      <c r="A243" s="249"/>
      <c r="C243" s="44" t="s">
        <v>381</v>
      </c>
      <c r="D243" s="44"/>
      <c r="E243" s="283"/>
      <c r="F243" s="69"/>
      <c r="G243" s="303"/>
    </row>
    <row r="244" spans="1:7" x14ac:dyDescent="0.2">
      <c r="A244" s="252" t="s">
        <v>71</v>
      </c>
      <c r="B244" s="259" t="s">
        <v>387</v>
      </c>
      <c r="C244" s="165" t="s">
        <v>380</v>
      </c>
      <c r="D244" s="165"/>
      <c r="E244" s="283"/>
      <c r="F244" s="69"/>
      <c r="G244" s="303"/>
    </row>
    <row r="245" spans="1:7" ht="72" x14ac:dyDescent="0.2">
      <c r="A245" s="249"/>
      <c r="C245" s="99" t="s">
        <v>383</v>
      </c>
      <c r="D245" s="99"/>
      <c r="E245" s="283"/>
      <c r="F245" s="69"/>
      <c r="G245" s="303"/>
    </row>
    <row r="246" spans="1:7" ht="24" x14ac:dyDescent="0.2">
      <c r="A246" s="249"/>
      <c r="C246" s="99" t="s">
        <v>382</v>
      </c>
      <c r="D246" s="99"/>
      <c r="E246" s="283"/>
      <c r="F246" s="69"/>
      <c r="G246" s="303"/>
    </row>
    <row r="247" spans="1:7" s="4" customFormat="1" x14ac:dyDescent="0.2">
      <c r="A247" s="252"/>
      <c r="B247" s="259"/>
      <c r="C247" s="310"/>
      <c r="D247" s="310" t="s">
        <v>5</v>
      </c>
      <c r="E247" s="283">
        <v>24</v>
      </c>
      <c r="F247" s="69"/>
      <c r="G247" s="303">
        <f>E247*F247</f>
        <v>0</v>
      </c>
    </row>
    <row r="248" spans="1:7" s="4" customFormat="1" x14ac:dyDescent="0.2">
      <c r="A248" s="252"/>
      <c r="B248" s="259"/>
      <c r="C248" s="310"/>
      <c r="D248" s="310"/>
      <c r="E248" s="283"/>
      <c r="F248" s="69"/>
      <c r="G248" s="303"/>
    </row>
    <row r="249" spans="1:7" s="4" customFormat="1" x14ac:dyDescent="0.2">
      <c r="A249" s="252"/>
      <c r="B249" s="259"/>
      <c r="C249" s="124" t="s">
        <v>385</v>
      </c>
      <c r="D249" s="124"/>
      <c r="E249" s="283"/>
      <c r="F249" s="69"/>
      <c r="G249" s="303"/>
    </row>
    <row r="250" spans="1:7" s="4" customFormat="1" ht="75" customHeight="1" x14ac:dyDescent="0.2">
      <c r="A250" s="252" t="s">
        <v>71</v>
      </c>
      <c r="B250" s="259" t="s">
        <v>388</v>
      </c>
      <c r="C250" s="99" t="s">
        <v>384</v>
      </c>
      <c r="D250" s="99"/>
      <c r="E250" s="283"/>
      <c r="F250" s="69"/>
      <c r="G250" s="303"/>
    </row>
    <row r="251" spans="1:7" s="4" customFormat="1" x14ac:dyDescent="0.2">
      <c r="A251" s="255"/>
      <c r="B251" s="259"/>
      <c r="C251" s="310"/>
      <c r="D251" s="310" t="s">
        <v>52</v>
      </c>
      <c r="E251" s="283">
        <v>1</v>
      </c>
      <c r="F251" s="69"/>
      <c r="G251" s="303">
        <f>E251*F251</f>
        <v>0</v>
      </c>
    </row>
    <row r="252" spans="1:7" s="4" customFormat="1" x14ac:dyDescent="0.2">
      <c r="A252" s="304"/>
      <c r="B252" s="263"/>
      <c r="C252" s="91"/>
      <c r="D252" s="91"/>
      <c r="E252" s="40"/>
      <c r="F252" s="302"/>
      <c r="G252" s="306"/>
    </row>
    <row r="253" spans="1:7" s="4" customFormat="1" x14ac:dyDescent="0.2">
      <c r="A253" s="252"/>
      <c r="B253" s="259"/>
      <c r="C253" s="308" t="s">
        <v>389</v>
      </c>
      <c r="D253" s="308"/>
      <c r="E253" s="33"/>
      <c r="F253" s="33"/>
      <c r="G253" s="309">
        <f>SUM(G208:G251)</f>
        <v>0</v>
      </c>
    </row>
    <row r="254" spans="1:7" s="11" customFormat="1" ht="13.5" thickBot="1" x14ac:dyDescent="0.25">
      <c r="A254" s="256"/>
      <c r="B254" s="259"/>
      <c r="C254" s="39"/>
      <c r="D254" s="39"/>
      <c r="E254" s="40"/>
      <c r="F254" s="41"/>
      <c r="G254" s="41"/>
    </row>
    <row r="255" spans="1:7" s="4" customFormat="1" ht="16.5" thickBot="1" x14ac:dyDescent="0.25">
      <c r="A255" s="253"/>
      <c r="B255" s="262"/>
      <c r="C255" s="96" t="s">
        <v>390</v>
      </c>
      <c r="D255" s="96"/>
      <c r="E255" s="42"/>
      <c r="F255" s="43"/>
      <c r="G255" s="393">
        <f>G253+G206+G128</f>
        <v>0</v>
      </c>
    </row>
    <row r="256" spans="1:7" ht="13.5" thickTop="1" x14ac:dyDescent="0.2">
      <c r="A256" s="249"/>
      <c r="C256" s="44"/>
      <c r="D256" s="44"/>
      <c r="F256" s="24"/>
      <c r="G256" s="24"/>
    </row>
    <row r="257" spans="1:7" x14ac:dyDescent="0.2">
      <c r="A257" s="249"/>
      <c r="C257" s="63"/>
      <c r="D257" s="63"/>
      <c r="E257" s="22"/>
      <c r="F257" s="23"/>
      <c r="G257" s="23"/>
    </row>
    <row r="258" spans="1:7" x14ac:dyDescent="0.2">
      <c r="A258" s="249"/>
      <c r="F258" s="29"/>
      <c r="G258" s="29"/>
    </row>
    <row r="259" spans="1:7" x14ac:dyDescent="0.2">
      <c r="A259" s="249"/>
      <c r="F259" s="29"/>
      <c r="G259" s="29"/>
    </row>
    <row r="260" spans="1:7" x14ac:dyDescent="0.2">
      <c r="A260" s="249"/>
      <c r="F260" s="29"/>
      <c r="G260" s="29"/>
    </row>
    <row r="261" spans="1:7" x14ac:dyDescent="0.2">
      <c r="A261" s="249"/>
      <c r="F261" s="29"/>
      <c r="G261" s="29"/>
    </row>
    <row r="262" spans="1:7" x14ac:dyDescent="0.2">
      <c r="A262" s="249"/>
      <c r="F262" s="29"/>
      <c r="G262" s="29"/>
    </row>
    <row r="263" spans="1:7" x14ac:dyDescent="0.2">
      <c r="A263" s="249"/>
      <c r="F263" s="29"/>
      <c r="G263" s="29"/>
    </row>
    <row r="264" spans="1:7" x14ac:dyDescent="0.2">
      <c r="A264" s="249"/>
      <c r="F264" s="29"/>
      <c r="G264" s="29"/>
    </row>
    <row r="265" spans="1:7" x14ac:dyDescent="0.2">
      <c r="A265" s="249"/>
      <c r="F265" s="29"/>
      <c r="G265" s="29"/>
    </row>
    <row r="266" spans="1:7" x14ac:dyDescent="0.2">
      <c r="A266" s="249"/>
      <c r="E266" s="24"/>
      <c r="F266" s="24"/>
      <c r="G266" s="24"/>
    </row>
    <row r="267" spans="1:7" x14ac:dyDescent="0.2">
      <c r="A267" s="249"/>
      <c r="E267" s="24"/>
      <c r="F267" s="24"/>
      <c r="G267" s="24"/>
    </row>
    <row r="268" spans="1:7" x14ac:dyDescent="0.2">
      <c r="A268" s="249"/>
      <c r="E268" s="24"/>
      <c r="F268" s="24"/>
      <c r="G268" s="24"/>
    </row>
    <row r="269" spans="1:7" x14ac:dyDescent="0.2">
      <c r="A269" s="249"/>
      <c r="C269" s="44"/>
      <c r="D269" s="44"/>
      <c r="E269" s="70"/>
      <c r="F269" s="70"/>
      <c r="G269" s="70"/>
    </row>
    <row r="270" spans="1:7" s="5" customFormat="1" x14ac:dyDescent="0.2">
      <c r="A270" s="256"/>
      <c r="B270" s="259"/>
      <c r="C270" s="44"/>
      <c r="D270" s="44"/>
      <c r="E270" s="70"/>
      <c r="F270" s="70"/>
      <c r="G270" s="70"/>
    </row>
    <row r="271" spans="1:7" x14ac:dyDescent="0.2">
      <c r="A271" s="249"/>
      <c r="C271" s="44"/>
      <c r="D271" s="44"/>
      <c r="E271" s="70"/>
      <c r="F271" s="70"/>
      <c r="G271" s="70"/>
    </row>
  </sheetData>
  <sheetProtection insertColumns="0"/>
  <pageMargins left="0.98425196850393704" right="0.39370078740157483" top="0.98425196850393704" bottom="0.78740157480314965" header="0.59055118110236227" footer="0.59055118110236227"/>
  <pageSetup paperSize="9" scale="95" firstPageNumber="5" fitToHeight="0" orientation="portrait" horizontalDpi="4294967294" verticalDpi="300" r:id="rId1"/>
  <headerFooter alignWithMargins="0">
    <oddHeader>&amp;CNARODNI DOM NOVO MESTO  /PZI/</oddHeader>
    <oddFooter>&amp;R&amp;P</oddFooter>
  </headerFooter>
  <rowBreaks count="5" manualBreakCount="5">
    <brk id="99" max="6" man="1"/>
    <brk id="129" max="6" man="1"/>
    <brk id="150" max="6" man="1"/>
    <brk id="207" max="6" man="1"/>
    <brk id="228"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
  <sheetViews>
    <sheetView view="pageBreakPreview" topLeftCell="A99" zoomScaleNormal="100" zoomScaleSheetLayoutView="100" workbookViewId="0">
      <selection activeCell="D116" sqref="D116"/>
    </sheetView>
  </sheetViews>
  <sheetFormatPr defaultColWidth="0" defaultRowHeight="12.75" outlineLevelRow="1" x14ac:dyDescent="0.2"/>
  <cols>
    <col min="1" max="1" width="4.7109375" style="258" bestFit="1" customWidth="1"/>
    <col min="2" max="2" width="4" style="259" customWidth="1"/>
    <col min="3" max="3" width="49" style="60" customWidth="1"/>
    <col min="4" max="4" width="3.7109375" style="60" customWidth="1"/>
    <col min="5" max="5" width="8.5703125" style="33" customWidth="1"/>
    <col min="6" max="6" width="9.28515625" style="33" customWidth="1"/>
    <col min="7" max="7" width="14.28515625" style="33" customWidth="1"/>
    <col min="8" max="16384" width="0" style="3" hidden="1"/>
  </cols>
  <sheetData>
    <row r="1" spans="1:7" outlineLevel="1" x14ac:dyDescent="0.2">
      <c r="A1" s="249"/>
      <c r="C1" s="21"/>
      <c r="D1" s="21"/>
      <c r="E1" s="22"/>
      <c r="F1" s="23"/>
      <c r="G1" s="23"/>
    </row>
    <row r="2" spans="1:7" ht="18.75" x14ac:dyDescent="0.2">
      <c r="A2" s="250" t="s">
        <v>2</v>
      </c>
      <c r="B2" s="260"/>
      <c r="C2" s="116" t="s">
        <v>74</v>
      </c>
      <c r="D2" s="116"/>
      <c r="E2" s="22"/>
      <c r="F2" s="23"/>
      <c r="G2" s="23"/>
    </row>
    <row r="3" spans="1:7" s="25" customFormat="1" x14ac:dyDescent="0.2">
      <c r="A3" s="249"/>
      <c r="B3" s="259"/>
      <c r="C3" s="280"/>
      <c r="D3" s="280"/>
      <c r="E3" s="22"/>
      <c r="F3" s="23"/>
      <c r="G3" s="23"/>
    </row>
    <row r="4" spans="1:7" s="8" customFormat="1" ht="15.75" x14ac:dyDescent="0.2">
      <c r="A4" s="251" t="s">
        <v>2</v>
      </c>
      <c r="B4" s="243" t="s">
        <v>27</v>
      </c>
      <c r="C4" s="26" t="s">
        <v>15</v>
      </c>
      <c r="D4" s="298"/>
      <c r="E4" s="28"/>
      <c r="F4" s="29"/>
      <c r="G4" s="29"/>
    </row>
    <row r="5" spans="1:7" s="8" customFormat="1" ht="15.75" x14ac:dyDescent="0.2">
      <c r="A5" s="251"/>
      <c r="B5" s="261"/>
      <c r="C5" s="26" t="s">
        <v>77</v>
      </c>
      <c r="D5" s="45"/>
      <c r="E5" s="28"/>
      <c r="F5" s="29"/>
      <c r="G5" s="29"/>
    </row>
    <row r="6" spans="1:7" s="8" customFormat="1" ht="15.75" x14ac:dyDescent="0.2">
      <c r="A6" s="251"/>
      <c r="B6" s="261"/>
      <c r="C6" s="26"/>
      <c r="D6" s="297"/>
      <c r="E6" s="28"/>
      <c r="F6" s="29"/>
      <c r="G6" s="29"/>
    </row>
    <row r="7" spans="1:7" s="8" customFormat="1" ht="51.75" customHeight="1" x14ac:dyDescent="0.2">
      <c r="A7" s="251"/>
      <c r="B7" s="261"/>
      <c r="C7" s="111" t="s">
        <v>102</v>
      </c>
      <c r="D7" s="297"/>
      <c r="E7" s="28"/>
      <c r="F7" s="29"/>
      <c r="G7" s="29"/>
    </row>
    <row r="8" spans="1:7" s="8" customFormat="1" ht="51.75" customHeight="1" x14ac:dyDescent="0.2">
      <c r="A8" s="251"/>
      <c r="B8" s="261"/>
      <c r="C8" s="111" t="s">
        <v>198</v>
      </c>
      <c r="D8" s="174"/>
      <c r="E8" s="28"/>
      <c r="F8" s="29"/>
      <c r="G8" s="29"/>
    </row>
    <row r="9" spans="1:7" s="8" customFormat="1" ht="40.5" customHeight="1" x14ac:dyDescent="0.2">
      <c r="A9" s="251"/>
      <c r="B9" s="261"/>
      <c r="C9" s="111" t="s">
        <v>101</v>
      </c>
      <c r="D9" s="174"/>
      <c r="E9" s="28"/>
      <c r="F9" s="29"/>
      <c r="G9" s="29"/>
    </row>
    <row r="10" spans="1:7" s="8" customFormat="1" ht="96" x14ac:dyDescent="0.2">
      <c r="A10" s="251"/>
      <c r="B10" s="261"/>
      <c r="C10" s="111" t="s">
        <v>103</v>
      </c>
      <c r="D10" s="174"/>
      <c r="E10" s="28"/>
      <c r="F10" s="29"/>
      <c r="G10" s="29"/>
    </row>
    <row r="11" spans="1:7" s="8" customFormat="1" ht="15.75" x14ac:dyDescent="0.2">
      <c r="A11" s="251"/>
      <c r="B11" s="261"/>
      <c r="C11" s="237"/>
      <c r="D11" s="107"/>
      <c r="E11" s="28"/>
      <c r="F11" s="29"/>
      <c r="G11" s="29"/>
    </row>
    <row r="12" spans="1:7" s="8" customFormat="1" ht="12.75" customHeight="1" x14ac:dyDescent="0.2">
      <c r="A12" s="251"/>
      <c r="B12" s="261"/>
      <c r="C12" s="237" t="s">
        <v>165</v>
      </c>
      <c r="D12" s="239"/>
      <c r="E12" s="28"/>
      <c r="F12" s="29"/>
      <c r="G12" s="29"/>
    </row>
    <row r="13" spans="1:7" s="8" customFormat="1" ht="64.150000000000006" customHeight="1" x14ac:dyDescent="0.2">
      <c r="A13" s="252" t="s">
        <v>66</v>
      </c>
      <c r="B13" s="259" t="s">
        <v>9</v>
      </c>
      <c r="C13" s="99" t="s">
        <v>166</v>
      </c>
      <c r="D13" s="107"/>
      <c r="E13" s="28"/>
      <c r="F13" s="29"/>
      <c r="G13" s="29"/>
    </row>
    <row r="14" spans="1:7" s="8" customFormat="1" ht="39.75" customHeight="1" x14ac:dyDescent="0.2">
      <c r="A14" s="252"/>
      <c r="B14" s="259"/>
      <c r="C14" s="99" t="s">
        <v>521</v>
      </c>
      <c r="D14" s="107"/>
      <c r="E14" s="28"/>
      <c r="F14" s="29"/>
      <c r="G14" s="29"/>
    </row>
    <row r="15" spans="1:7" s="8" customFormat="1" ht="15.75" x14ac:dyDescent="0.2">
      <c r="A15" s="251"/>
      <c r="B15" s="259" t="s">
        <v>68</v>
      </c>
      <c r="C15" s="99" t="s">
        <v>515</v>
      </c>
      <c r="D15" s="244"/>
      <c r="E15" s="28"/>
      <c r="F15" s="29"/>
      <c r="G15" s="29"/>
    </row>
    <row r="16" spans="1:7" s="8" customFormat="1" ht="12.75" customHeight="1" x14ac:dyDescent="0.2">
      <c r="A16" s="251"/>
      <c r="B16" s="259"/>
      <c r="C16" s="109"/>
      <c r="D16" s="329" t="s">
        <v>4</v>
      </c>
      <c r="E16" s="33">
        <v>8</v>
      </c>
      <c r="F16" s="33"/>
      <c r="G16" s="86">
        <f>E16*F16</f>
        <v>0</v>
      </c>
    </row>
    <row r="17" spans="1:7" s="8" customFormat="1" ht="17.25" customHeight="1" x14ac:dyDescent="0.2">
      <c r="A17" s="251"/>
      <c r="B17" s="259" t="s">
        <v>69</v>
      </c>
      <c r="C17" s="99" t="s">
        <v>516</v>
      </c>
      <c r="D17" s="330"/>
      <c r="E17" s="28"/>
      <c r="F17" s="331"/>
      <c r="G17" s="331"/>
    </row>
    <row r="18" spans="1:7" s="8" customFormat="1" ht="12.75" customHeight="1" x14ac:dyDescent="0.2">
      <c r="A18" s="251"/>
      <c r="B18" s="259"/>
      <c r="C18" s="109"/>
      <c r="D18" s="329" t="s">
        <v>4</v>
      </c>
      <c r="E18" s="33">
        <v>4</v>
      </c>
      <c r="F18" s="332"/>
      <c r="G18" s="86">
        <f>E18*F18</f>
        <v>0</v>
      </c>
    </row>
    <row r="19" spans="1:7" s="8" customFormat="1" ht="15.75" x14ac:dyDescent="0.2">
      <c r="A19" s="251"/>
      <c r="B19" s="259" t="s">
        <v>72</v>
      </c>
      <c r="C19" s="99" t="s">
        <v>517</v>
      </c>
      <c r="D19" s="330"/>
      <c r="E19" s="33"/>
      <c r="F19" s="332"/>
      <c r="G19" s="331"/>
    </row>
    <row r="20" spans="1:7" s="8" customFormat="1" ht="12.75" customHeight="1" x14ac:dyDescent="0.2">
      <c r="A20" s="251"/>
      <c r="B20" s="259"/>
      <c r="C20" s="109"/>
      <c r="D20" s="329" t="s">
        <v>4</v>
      </c>
      <c r="E20" s="33">
        <v>6</v>
      </c>
      <c r="F20" s="332"/>
      <c r="G20" s="86">
        <f>E20*F20</f>
        <v>0</v>
      </c>
    </row>
    <row r="21" spans="1:7" s="8" customFormat="1" ht="15" customHeight="1" x14ac:dyDescent="0.2">
      <c r="A21" s="251"/>
      <c r="B21" s="259" t="s">
        <v>76</v>
      </c>
      <c r="C21" s="237" t="s">
        <v>518</v>
      </c>
      <c r="D21" s="330"/>
      <c r="E21" s="33"/>
      <c r="F21" s="332"/>
      <c r="G21" s="331"/>
    </row>
    <row r="22" spans="1:7" s="8" customFormat="1" ht="12.75" customHeight="1" x14ac:dyDescent="0.2">
      <c r="A22" s="251"/>
      <c r="B22" s="261"/>
      <c r="C22" s="291"/>
      <c r="D22" s="329" t="s">
        <v>4</v>
      </c>
      <c r="E22" s="33">
        <v>7</v>
      </c>
      <c r="F22" s="332"/>
      <c r="G22" s="86">
        <f>E22*F22</f>
        <v>0</v>
      </c>
    </row>
    <row r="23" spans="1:7" s="8" customFormat="1" ht="12.75" customHeight="1" x14ac:dyDescent="0.2">
      <c r="A23" s="251"/>
      <c r="B23" s="259" t="s">
        <v>125</v>
      </c>
      <c r="C23" s="237" t="s">
        <v>519</v>
      </c>
      <c r="D23" s="330"/>
      <c r="E23" s="28"/>
      <c r="F23" s="331"/>
      <c r="G23" s="331"/>
    </row>
    <row r="24" spans="1:7" s="8" customFormat="1" ht="12.75" customHeight="1" x14ac:dyDescent="0.2">
      <c r="A24" s="251"/>
      <c r="B24" s="261"/>
      <c r="C24" s="237"/>
      <c r="D24" s="329" t="s">
        <v>4</v>
      </c>
      <c r="E24" s="33">
        <v>26</v>
      </c>
      <c r="F24" s="33"/>
      <c r="G24" s="86">
        <f>E24*F24</f>
        <v>0</v>
      </c>
    </row>
    <row r="25" spans="1:7" s="8" customFormat="1" ht="12.75" customHeight="1" x14ac:dyDescent="0.2">
      <c r="A25" s="251"/>
      <c r="B25" s="261"/>
      <c r="C25" s="237"/>
      <c r="D25" s="329"/>
      <c r="E25" s="33"/>
      <c r="F25" s="33"/>
      <c r="G25" s="86"/>
    </row>
    <row r="26" spans="1:7" s="8" customFormat="1" ht="12.75" customHeight="1" x14ac:dyDescent="0.2">
      <c r="A26" s="251"/>
      <c r="B26" s="261"/>
      <c r="C26" s="237" t="s">
        <v>167</v>
      </c>
      <c r="D26" s="293"/>
      <c r="E26" s="28"/>
      <c r="F26" s="29"/>
      <c r="G26" s="29"/>
    </row>
    <row r="27" spans="1:7" s="8" customFormat="1" ht="87.75" customHeight="1" x14ac:dyDescent="0.2">
      <c r="A27" s="252" t="s">
        <v>66</v>
      </c>
      <c r="B27" s="259" t="s">
        <v>7</v>
      </c>
      <c r="C27" s="288" t="s">
        <v>168</v>
      </c>
      <c r="D27" s="109"/>
      <c r="E27" s="33"/>
      <c r="F27" s="33"/>
      <c r="G27" s="86"/>
    </row>
    <row r="28" spans="1:7" s="8" customFormat="1" ht="26.25" customHeight="1" x14ac:dyDescent="0.2">
      <c r="A28" s="251"/>
      <c r="B28" s="261"/>
      <c r="C28" s="289" t="s">
        <v>169</v>
      </c>
      <c r="D28" s="293"/>
      <c r="E28" s="28"/>
      <c r="F28" s="29"/>
      <c r="G28" s="86"/>
    </row>
    <row r="29" spans="1:7" ht="51" customHeight="1" x14ac:dyDescent="0.2">
      <c r="A29" s="251"/>
      <c r="B29" s="259" t="s">
        <v>68</v>
      </c>
      <c r="C29" s="288" t="s">
        <v>520</v>
      </c>
      <c r="D29" s="109"/>
      <c r="G29" s="86"/>
    </row>
    <row r="30" spans="1:7" ht="15.75" x14ac:dyDescent="0.2">
      <c r="A30" s="251"/>
      <c r="B30" s="261"/>
      <c r="C30" s="109"/>
      <c r="D30" s="291" t="s">
        <v>4</v>
      </c>
      <c r="E30" s="33">
        <v>15</v>
      </c>
      <c r="G30" s="86">
        <f>E30*F30</f>
        <v>0</v>
      </c>
    </row>
    <row r="31" spans="1:7" ht="15.75" x14ac:dyDescent="0.2">
      <c r="A31" s="251"/>
      <c r="B31" s="261"/>
      <c r="C31" s="237"/>
      <c r="D31" s="293"/>
      <c r="G31" s="86"/>
    </row>
    <row r="32" spans="1:7" s="8" customFormat="1" ht="12.75" customHeight="1" x14ac:dyDescent="0.2">
      <c r="A32" s="251"/>
      <c r="B32" s="261"/>
      <c r="C32" s="237" t="s">
        <v>171</v>
      </c>
      <c r="D32" s="244"/>
      <c r="E32" s="28"/>
      <c r="F32" s="29"/>
      <c r="G32" s="86"/>
    </row>
    <row r="33" spans="1:7" s="8" customFormat="1" ht="74.25" customHeight="1" x14ac:dyDescent="0.2">
      <c r="A33" s="252" t="s">
        <v>66</v>
      </c>
      <c r="B33" s="259" t="s">
        <v>10</v>
      </c>
      <c r="C33" s="288" t="s">
        <v>175</v>
      </c>
      <c r="D33" s="273"/>
      <c r="E33" s="28"/>
      <c r="F33" s="29"/>
      <c r="G33" s="86"/>
    </row>
    <row r="34" spans="1:7" s="8" customFormat="1" ht="27.75" customHeight="1" x14ac:dyDescent="0.2">
      <c r="A34" s="251"/>
      <c r="B34" s="261"/>
      <c r="C34" s="289" t="s">
        <v>170</v>
      </c>
      <c r="D34" s="293"/>
      <c r="E34" s="28"/>
      <c r="F34" s="29"/>
      <c r="G34" s="86"/>
    </row>
    <row r="35" spans="1:7" s="8" customFormat="1" ht="63.75" customHeight="1" x14ac:dyDescent="0.2">
      <c r="A35" s="251"/>
      <c r="B35" s="259" t="s">
        <v>68</v>
      </c>
      <c r="C35" s="288" t="s">
        <v>522</v>
      </c>
      <c r="D35" s="293"/>
      <c r="E35" s="28"/>
      <c r="F35" s="29"/>
      <c r="G35" s="86"/>
    </row>
    <row r="36" spans="1:7" s="8" customFormat="1" ht="12.75" customHeight="1" x14ac:dyDescent="0.2">
      <c r="A36" s="251"/>
      <c r="B36" s="261"/>
      <c r="C36" s="109"/>
      <c r="D36" s="330" t="s">
        <v>4</v>
      </c>
      <c r="E36" s="33">
        <v>1</v>
      </c>
      <c r="F36" s="33"/>
      <c r="G36" s="86">
        <f>E36*F36</f>
        <v>0</v>
      </c>
    </row>
    <row r="37" spans="1:7" ht="63.75" customHeight="1" x14ac:dyDescent="0.2">
      <c r="A37" s="251"/>
      <c r="B37" s="259" t="s">
        <v>69</v>
      </c>
      <c r="C37" s="288" t="s">
        <v>543</v>
      </c>
      <c r="D37" s="293"/>
      <c r="F37" s="24"/>
      <c r="G37" s="86"/>
    </row>
    <row r="38" spans="1:7" ht="12.75" customHeight="1" x14ac:dyDescent="0.2">
      <c r="A38" s="251"/>
      <c r="B38" s="261"/>
      <c r="C38" s="291"/>
      <c r="D38" s="291" t="s">
        <v>4</v>
      </c>
      <c r="E38" s="33">
        <v>0.5</v>
      </c>
      <c r="G38" s="86">
        <f>E38*F38</f>
        <v>0</v>
      </c>
    </row>
    <row r="39" spans="1:7" ht="15.75" x14ac:dyDescent="0.2">
      <c r="A39" s="251"/>
      <c r="B39" s="261"/>
      <c r="C39" s="27"/>
      <c r="D39" s="244"/>
      <c r="F39" s="24"/>
      <c r="G39" s="86"/>
    </row>
    <row r="40" spans="1:7" ht="12.75" customHeight="1" x14ac:dyDescent="0.2">
      <c r="A40" s="251"/>
      <c r="B40" s="261"/>
      <c r="C40" s="237" t="s">
        <v>172</v>
      </c>
      <c r="D40" s="240"/>
      <c r="E40" s="28"/>
      <c r="F40" s="29"/>
      <c r="G40" s="86"/>
    </row>
    <row r="41" spans="1:7" ht="87.75" customHeight="1" x14ac:dyDescent="0.2">
      <c r="A41" s="252" t="s">
        <v>66</v>
      </c>
      <c r="B41" s="259" t="s">
        <v>11</v>
      </c>
      <c r="C41" s="288" t="s">
        <v>176</v>
      </c>
      <c r="D41" s="110"/>
      <c r="F41" s="24"/>
      <c r="G41" s="86"/>
    </row>
    <row r="42" spans="1:7" ht="24" hidden="1" x14ac:dyDescent="0.2">
      <c r="A42" s="251"/>
      <c r="B42" s="261"/>
      <c r="C42" s="71" t="s">
        <v>173</v>
      </c>
      <c r="D42" s="109"/>
      <c r="F42" s="24"/>
      <c r="G42" s="86">
        <f>E42*F42</f>
        <v>0</v>
      </c>
    </row>
    <row r="43" spans="1:7" ht="36" hidden="1" x14ac:dyDescent="0.2">
      <c r="A43" s="251"/>
      <c r="B43" s="71" t="s">
        <v>68</v>
      </c>
      <c r="C43" s="281" t="s">
        <v>174</v>
      </c>
      <c r="D43" s="109"/>
      <c r="F43" s="24"/>
      <c r="G43" s="86">
        <f>E43*F43</f>
        <v>0</v>
      </c>
    </row>
    <row r="44" spans="1:7" ht="25.5" customHeight="1" x14ac:dyDescent="0.2">
      <c r="A44" s="251"/>
      <c r="B44" s="71" t="s">
        <v>68</v>
      </c>
      <c r="C44" s="333" t="s">
        <v>528</v>
      </c>
      <c r="D44" s="273"/>
      <c r="E44" s="28"/>
      <c r="F44" s="29"/>
      <c r="G44" s="86"/>
    </row>
    <row r="45" spans="1:7" ht="12.75" customHeight="1" x14ac:dyDescent="0.2">
      <c r="A45" s="251"/>
      <c r="B45" s="261"/>
      <c r="C45" s="109"/>
      <c r="D45" s="291" t="s">
        <v>4</v>
      </c>
      <c r="E45" s="33">
        <v>34</v>
      </c>
      <c r="G45" s="86">
        <f>E45*F45</f>
        <v>0</v>
      </c>
    </row>
    <row r="46" spans="1:7" ht="12.75" customHeight="1" x14ac:dyDescent="0.2">
      <c r="A46" s="251"/>
      <c r="B46" s="260" t="s">
        <v>69</v>
      </c>
      <c r="C46" s="336" t="s">
        <v>547</v>
      </c>
      <c r="D46" s="291"/>
      <c r="G46" s="86"/>
    </row>
    <row r="47" spans="1:7" ht="12.75" customHeight="1" x14ac:dyDescent="0.2">
      <c r="A47" s="251"/>
      <c r="B47" s="261"/>
      <c r="C47" s="109"/>
      <c r="D47" s="291" t="s">
        <v>4</v>
      </c>
      <c r="E47" s="33">
        <v>1.5</v>
      </c>
      <c r="G47" s="86">
        <f>E47*F47</f>
        <v>0</v>
      </c>
    </row>
    <row r="48" spans="1:7" ht="12.75" customHeight="1" x14ac:dyDescent="0.2">
      <c r="A48" s="251"/>
      <c r="B48" s="261"/>
      <c r="C48" s="27"/>
      <c r="D48" s="293"/>
      <c r="E48" s="28"/>
      <c r="F48" s="29"/>
      <c r="G48" s="86"/>
    </row>
    <row r="49" spans="1:7" x14ac:dyDescent="0.2">
      <c r="A49" s="249"/>
      <c r="C49" s="237" t="s">
        <v>523</v>
      </c>
      <c r="D49" s="109"/>
      <c r="G49" s="86"/>
    </row>
    <row r="50" spans="1:7" ht="41.25" customHeight="1" collapsed="1" x14ac:dyDescent="0.2">
      <c r="A50" s="290" t="s">
        <v>66</v>
      </c>
      <c r="B50" s="290" t="s">
        <v>8</v>
      </c>
      <c r="C50" s="60" t="s">
        <v>177</v>
      </c>
      <c r="D50" s="240"/>
      <c r="E50" s="28"/>
      <c r="F50" s="29"/>
      <c r="G50" s="86"/>
    </row>
    <row r="51" spans="1:7" ht="63.75" customHeight="1" x14ac:dyDescent="0.2">
      <c r="A51" s="249"/>
      <c r="B51" s="259" t="s">
        <v>68</v>
      </c>
      <c r="C51" s="60" t="s">
        <v>524</v>
      </c>
      <c r="D51" s="240"/>
      <c r="E51" s="28"/>
      <c r="F51" s="29"/>
      <c r="G51" s="86"/>
    </row>
    <row r="52" spans="1:7" x14ac:dyDescent="0.2">
      <c r="A52" s="249"/>
      <c r="C52" s="56" t="s">
        <v>525</v>
      </c>
      <c r="D52" s="240"/>
      <c r="E52" s="28"/>
      <c r="F52" s="29"/>
      <c r="G52" s="86"/>
    </row>
    <row r="53" spans="1:7" collapsed="1" x14ac:dyDescent="0.2">
      <c r="A53" s="257"/>
      <c r="B53" s="260"/>
      <c r="C53" s="34"/>
      <c r="D53" s="109" t="s">
        <v>4</v>
      </c>
      <c r="E53" s="33">
        <v>3</v>
      </c>
      <c r="G53" s="86">
        <f>E53*F53</f>
        <v>0</v>
      </c>
    </row>
    <row r="54" spans="1:7" x14ac:dyDescent="0.2">
      <c r="A54" s="257"/>
      <c r="B54" s="260"/>
      <c r="C54" s="34"/>
      <c r="D54" s="109"/>
      <c r="G54" s="86"/>
    </row>
    <row r="55" spans="1:7" x14ac:dyDescent="0.2">
      <c r="A55" s="249"/>
      <c r="C55" s="237" t="s">
        <v>700</v>
      </c>
      <c r="D55" s="109"/>
      <c r="G55" s="86"/>
    </row>
    <row r="56" spans="1:7" ht="36" x14ac:dyDescent="0.2">
      <c r="A56" s="290" t="s">
        <v>66</v>
      </c>
      <c r="B56" s="290" t="s">
        <v>8</v>
      </c>
      <c r="C56" s="60" t="s">
        <v>701</v>
      </c>
      <c r="D56" s="240"/>
      <c r="E56" s="28"/>
      <c r="F56" s="29"/>
      <c r="G56" s="86"/>
    </row>
    <row r="57" spans="1:7" ht="13.5" customHeight="1" x14ac:dyDescent="0.2">
      <c r="A57" s="249"/>
      <c r="B57" s="259" t="s">
        <v>68</v>
      </c>
      <c r="C57" s="60" t="s">
        <v>702</v>
      </c>
      <c r="D57" s="240"/>
      <c r="E57" s="28"/>
      <c r="F57" s="29"/>
      <c r="G57" s="86"/>
    </row>
    <row r="58" spans="1:7" x14ac:dyDescent="0.2">
      <c r="A58" s="257"/>
      <c r="B58" s="260"/>
      <c r="C58" s="34"/>
      <c r="D58" s="109" t="s">
        <v>5</v>
      </c>
      <c r="E58" s="33">
        <v>39</v>
      </c>
      <c r="G58" s="86">
        <f>E58*F58</f>
        <v>0</v>
      </c>
    </row>
    <row r="59" spans="1:7" x14ac:dyDescent="0.2">
      <c r="A59" s="257"/>
      <c r="B59" s="259" t="s">
        <v>68</v>
      </c>
      <c r="C59" s="60" t="s">
        <v>703</v>
      </c>
      <c r="D59" s="240"/>
      <c r="E59" s="28"/>
      <c r="F59" s="29"/>
      <c r="G59" s="86"/>
    </row>
    <row r="60" spans="1:7" x14ac:dyDescent="0.2">
      <c r="A60" s="257"/>
      <c r="B60" s="260"/>
      <c r="C60" s="34"/>
      <c r="D60" s="109" t="s">
        <v>5</v>
      </c>
      <c r="E60" s="33">
        <v>39</v>
      </c>
      <c r="G60" s="86">
        <f>E60*F60</f>
        <v>0</v>
      </c>
    </row>
    <row r="61" spans="1:7" x14ac:dyDescent="0.2">
      <c r="A61" s="257"/>
      <c r="B61" s="260"/>
      <c r="C61" s="34"/>
      <c r="D61" s="244"/>
      <c r="E61" s="28"/>
      <c r="F61" s="29"/>
      <c r="G61" s="86"/>
    </row>
    <row r="62" spans="1:7" ht="15.75" x14ac:dyDescent="0.2">
      <c r="A62" s="251"/>
      <c r="B62" s="261"/>
      <c r="C62" s="64" t="s">
        <v>122</v>
      </c>
      <c r="D62" s="273"/>
      <c r="E62" s="28"/>
      <c r="F62" s="29"/>
      <c r="G62" s="86"/>
    </row>
    <row r="63" spans="1:7" s="4" customFormat="1" ht="15.75" x14ac:dyDescent="0.2">
      <c r="A63" s="251"/>
      <c r="B63" s="261"/>
      <c r="C63" s="27"/>
      <c r="D63" s="293"/>
      <c r="E63" s="28"/>
      <c r="F63" s="29"/>
      <c r="G63" s="86"/>
    </row>
    <row r="64" spans="1:7" s="4" customFormat="1" collapsed="1" x14ac:dyDescent="0.2">
      <c r="A64" s="249"/>
      <c r="B64" s="259"/>
      <c r="C64" s="110" t="s">
        <v>178</v>
      </c>
      <c r="D64" s="293"/>
      <c r="E64" s="28"/>
      <c r="F64" s="29"/>
      <c r="G64" s="86"/>
    </row>
    <row r="65" spans="1:7" s="4" customFormat="1" ht="60" x14ac:dyDescent="0.2">
      <c r="A65" s="252" t="s">
        <v>66</v>
      </c>
      <c r="B65" s="259" t="s">
        <v>40</v>
      </c>
      <c r="C65" s="99" t="s">
        <v>179</v>
      </c>
      <c r="D65" s="293"/>
      <c r="E65" s="28"/>
      <c r="F65" s="29"/>
      <c r="G65" s="86"/>
    </row>
    <row r="66" spans="1:7" s="4" customFormat="1" ht="51" customHeight="1" collapsed="1" x14ac:dyDescent="0.2">
      <c r="A66" s="252"/>
      <c r="B66" s="259" t="s">
        <v>68</v>
      </c>
      <c r="C66" s="99" t="s">
        <v>526</v>
      </c>
      <c r="D66" s="293"/>
      <c r="E66" s="28"/>
      <c r="F66" s="29"/>
      <c r="G66" s="86"/>
    </row>
    <row r="67" spans="1:7" s="4" customFormat="1" x14ac:dyDescent="0.2">
      <c r="A67" s="252"/>
      <c r="B67" s="259"/>
      <c r="C67" s="109"/>
      <c r="D67" s="109" t="s">
        <v>4</v>
      </c>
      <c r="E67" s="33">
        <v>30</v>
      </c>
      <c r="F67" s="33"/>
      <c r="G67" s="86">
        <f>E67*F67</f>
        <v>0</v>
      </c>
    </row>
    <row r="68" spans="1:7" s="4" customFormat="1" hidden="1" x14ac:dyDescent="0.2">
      <c r="A68" s="252"/>
      <c r="B68" s="259"/>
      <c r="C68" s="109"/>
      <c r="D68" s="293"/>
      <c r="E68" s="33"/>
      <c r="F68" s="24"/>
      <c r="G68" s="86"/>
    </row>
    <row r="69" spans="1:7" s="4" customFormat="1" ht="51.75" customHeight="1" collapsed="1" x14ac:dyDescent="0.2">
      <c r="A69" s="252"/>
      <c r="B69" s="259" t="s">
        <v>69</v>
      </c>
      <c r="C69" s="99" t="s">
        <v>527</v>
      </c>
      <c r="D69" s="293"/>
      <c r="E69" s="33"/>
      <c r="F69" s="24"/>
      <c r="G69" s="86"/>
    </row>
    <row r="70" spans="1:7" s="4" customFormat="1" x14ac:dyDescent="0.2">
      <c r="A70" s="252"/>
      <c r="B70" s="259"/>
      <c r="C70" s="109"/>
      <c r="D70" s="268" t="s">
        <v>4</v>
      </c>
      <c r="E70" s="33">
        <v>24</v>
      </c>
      <c r="F70" s="33"/>
      <c r="G70" s="86">
        <f>E70*F70</f>
        <v>0</v>
      </c>
    </row>
    <row r="71" spans="1:7" ht="15" hidden="1" x14ac:dyDescent="0.2">
      <c r="A71" s="249"/>
      <c r="C71" s="109"/>
      <c r="D71" s="300"/>
      <c r="F71" s="24"/>
      <c r="G71" s="86"/>
    </row>
    <row r="72" spans="1:7" collapsed="1" x14ac:dyDescent="0.2">
      <c r="A72" s="249"/>
      <c r="C72" s="109"/>
      <c r="D72" s="99"/>
      <c r="F72" s="24"/>
      <c r="G72" s="86"/>
    </row>
    <row r="73" spans="1:7" x14ac:dyDescent="0.2">
      <c r="A73" s="249"/>
      <c r="C73" s="110" t="s">
        <v>124</v>
      </c>
      <c r="D73" s="99"/>
      <c r="F73" s="23"/>
      <c r="G73" s="86"/>
    </row>
    <row r="74" spans="1:7" ht="60" hidden="1" x14ac:dyDescent="0.2">
      <c r="A74" s="252" t="s">
        <v>71</v>
      </c>
      <c r="B74" s="259" t="s">
        <v>16</v>
      </c>
      <c r="C74" s="111" t="s">
        <v>180</v>
      </c>
      <c r="D74" s="99"/>
      <c r="F74" s="24"/>
      <c r="G74" s="86">
        <f>E74*F74</f>
        <v>0</v>
      </c>
    </row>
    <row r="75" spans="1:7" ht="64.5" customHeight="1" x14ac:dyDescent="0.2">
      <c r="A75" s="252" t="s">
        <v>66</v>
      </c>
      <c r="B75" s="259" t="s">
        <v>12</v>
      </c>
      <c r="C75" s="111" t="s">
        <v>180</v>
      </c>
      <c r="D75" s="99"/>
      <c r="F75" s="24"/>
      <c r="G75" s="86"/>
    </row>
    <row r="76" spans="1:7" ht="63" customHeight="1" collapsed="1" x14ac:dyDescent="0.2">
      <c r="A76" s="249"/>
      <c r="C76" s="99" t="s">
        <v>529</v>
      </c>
      <c r="D76" s="99"/>
      <c r="F76" s="24"/>
      <c r="G76" s="86"/>
    </row>
    <row r="77" spans="1:7" s="4" customFormat="1" x14ac:dyDescent="0.2">
      <c r="A77" s="249"/>
      <c r="B77" s="259"/>
      <c r="C77" s="56"/>
      <c r="D77" s="291" t="s">
        <v>4</v>
      </c>
      <c r="E77" s="33">
        <v>53</v>
      </c>
      <c r="F77" s="33"/>
      <c r="G77" s="86">
        <f>E77*F77</f>
        <v>0</v>
      </c>
    </row>
    <row r="78" spans="1:7" s="4" customFormat="1" x14ac:dyDescent="0.2">
      <c r="A78" s="249"/>
      <c r="B78" s="259"/>
      <c r="C78" s="56"/>
      <c r="D78" s="99"/>
      <c r="E78" s="33"/>
      <c r="F78" s="33"/>
      <c r="G78" s="86"/>
    </row>
    <row r="79" spans="1:7" s="4" customFormat="1" x14ac:dyDescent="0.2">
      <c r="A79" s="269"/>
      <c r="B79" s="269"/>
      <c r="C79" s="267" t="s">
        <v>530</v>
      </c>
      <c r="D79" s="310"/>
      <c r="E79" s="69"/>
      <c r="F79" s="69"/>
      <c r="G79" s="303"/>
    </row>
    <row r="80" spans="1:7" s="4" customFormat="1" ht="98.45" customHeight="1" x14ac:dyDescent="0.2">
      <c r="A80" s="252" t="s">
        <v>66</v>
      </c>
      <c r="B80" s="259" t="s">
        <v>16</v>
      </c>
      <c r="C80" s="267" t="s">
        <v>531</v>
      </c>
      <c r="D80" s="310"/>
      <c r="E80" s="69"/>
      <c r="F80" s="69"/>
      <c r="G80" s="303"/>
    </row>
    <row r="81" spans="1:7" s="4" customFormat="1" ht="24" x14ac:dyDescent="0.2">
      <c r="A81" s="270"/>
      <c r="B81" s="98"/>
      <c r="C81" s="267" t="s">
        <v>532</v>
      </c>
      <c r="D81" s="44"/>
      <c r="E81" s="33"/>
      <c r="F81" s="33"/>
      <c r="G81" s="86"/>
    </row>
    <row r="82" spans="1:7" s="4" customFormat="1" x14ac:dyDescent="0.2">
      <c r="A82" s="270"/>
      <c r="B82" s="98" t="s">
        <v>68</v>
      </c>
      <c r="C82" s="267" t="s">
        <v>533</v>
      </c>
      <c r="D82" s="99"/>
      <c r="E82" s="33"/>
      <c r="F82" s="33"/>
      <c r="G82" s="86"/>
    </row>
    <row r="83" spans="1:7" s="4" customFormat="1" x14ac:dyDescent="0.2">
      <c r="A83" s="270"/>
      <c r="B83" s="98"/>
      <c r="C83" s="56"/>
      <c r="D83" s="56" t="s">
        <v>6</v>
      </c>
      <c r="E83" s="33">
        <v>44</v>
      </c>
      <c r="F83" s="33"/>
      <c r="G83" s="86">
        <f>E83*F83</f>
        <v>0</v>
      </c>
    </row>
    <row r="84" spans="1:7" s="4" customFormat="1" x14ac:dyDescent="0.2">
      <c r="A84" s="249"/>
      <c r="B84" s="259"/>
      <c r="C84" s="56"/>
      <c r="D84" s="99"/>
      <c r="E84" s="69"/>
      <c r="F84" s="69"/>
      <c r="G84" s="303"/>
    </row>
    <row r="85" spans="1:7" s="4" customFormat="1" x14ac:dyDescent="0.2">
      <c r="A85" s="249"/>
      <c r="B85" s="259"/>
      <c r="C85" s="57" t="s">
        <v>126</v>
      </c>
      <c r="D85" s="99"/>
      <c r="E85" s="33"/>
      <c r="F85" s="33"/>
      <c r="G85" s="86"/>
    </row>
    <row r="86" spans="1:7" s="4" customFormat="1" ht="24" x14ac:dyDescent="0.2">
      <c r="A86" s="252" t="s">
        <v>66</v>
      </c>
      <c r="B86" s="259" t="s">
        <v>17</v>
      </c>
      <c r="C86" s="99" t="s">
        <v>44</v>
      </c>
      <c r="D86" s="99"/>
      <c r="E86" s="69"/>
      <c r="F86" s="69"/>
      <c r="G86" s="303"/>
    </row>
    <row r="87" spans="1:7" s="4" customFormat="1" x14ac:dyDescent="0.2">
      <c r="A87" s="249"/>
      <c r="B87" s="259"/>
      <c r="C87" s="103" t="s">
        <v>200</v>
      </c>
      <c r="D87" s="99"/>
      <c r="E87" s="69"/>
      <c r="F87" s="69"/>
      <c r="G87" s="303"/>
    </row>
    <row r="88" spans="1:7" s="4" customFormat="1" ht="13.5" customHeight="1" x14ac:dyDescent="0.2">
      <c r="A88" s="249"/>
      <c r="B88" s="259"/>
      <c r="C88" s="99" t="s">
        <v>127</v>
      </c>
      <c r="D88" s="99"/>
      <c r="E88" s="69"/>
      <c r="F88" s="69"/>
      <c r="G88" s="303"/>
    </row>
    <row r="89" spans="1:7" s="4" customFormat="1" ht="12.75" customHeight="1" x14ac:dyDescent="0.2">
      <c r="A89" s="249"/>
      <c r="B89" s="259"/>
      <c r="C89" s="275" t="s">
        <v>534</v>
      </c>
      <c r="D89" s="99"/>
      <c r="E89" s="69"/>
      <c r="F89" s="69"/>
      <c r="G89" s="303"/>
    </row>
    <row r="90" spans="1:7" s="4" customFormat="1" ht="36" x14ac:dyDescent="0.2">
      <c r="A90" s="249"/>
      <c r="B90" s="259" t="s">
        <v>68</v>
      </c>
      <c r="C90" s="288" t="s">
        <v>536</v>
      </c>
      <c r="D90" s="99"/>
      <c r="E90" s="69"/>
      <c r="F90" s="69"/>
      <c r="G90" s="303"/>
    </row>
    <row r="91" spans="1:7" s="4" customFormat="1" x14ac:dyDescent="0.2">
      <c r="A91" s="249"/>
      <c r="B91" s="259"/>
      <c r="C91" s="109" t="s">
        <v>535</v>
      </c>
      <c r="D91" s="99" t="s">
        <v>21</v>
      </c>
      <c r="E91" s="33">
        <v>10808</v>
      </c>
      <c r="F91" s="33"/>
      <c r="G91" s="86">
        <f>E91*F91</f>
        <v>0</v>
      </c>
    </row>
    <row r="92" spans="1:7" s="4" customFormat="1" x14ac:dyDescent="0.2">
      <c r="A92" s="249"/>
      <c r="B92" s="259"/>
      <c r="C92" s="275" t="s">
        <v>537</v>
      </c>
      <c r="D92" s="99"/>
      <c r="E92" s="33"/>
      <c r="F92" s="33"/>
      <c r="G92" s="86"/>
    </row>
    <row r="93" spans="1:7" s="4" customFormat="1" ht="36" x14ac:dyDescent="0.2">
      <c r="A93" s="249"/>
      <c r="B93" s="259" t="s">
        <v>69</v>
      </c>
      <c r="C93" s="288" t="s">
        <v>536</v>
      </c>
      <c r="D93" s="99"/>
      <c r="E93" s="69"/>
      <c r="F93" s="69"/>
      <c r="G93" s="303"/>
    </row>
    <row r="94" spans="1:7" s="4" customFormat="1" x14ac:dyDescent="0.2">
      <c r="A94" s="249"/>
      <c r="B94" s="259"/>
      <c r="C94" s="109" t="s">
        <v>538</v>
      </c>
      <c r="D94" s="99" t="s">
        <v>21</v>
      </c>
      <c r="E94" s="33">
        <v>2817</v>
      </c>
      <c r="F94" s="33"/>
      <c r="G94" s="86">
        <f>E94*F94</f>
        <v>0</v>
      </c>
    </row>
    <row r="95" spans="1:7" s="4" customFormat="1" x14ac:dyDescent="0.2">
      <c r="A95" s="249"/>
      <c r="B95" s="259"/>
      <c r="C95" s="275" t="s">
        <v>539</v>
      </c>
      <c r="D95" s="99"/>
      <c r="E95" s="33"/>
      <c r="F95" s="33"/>
      <c r="G95" s="86"/>
    </row>
    <row r="96" spans="1:7" s="4" customFormat="1" ht="36" x14ac:dyDescent="0.2">
      <c r="A96" s="249"/>
      <c r="B96" s="259" t="s">
        <v>69</v>
      </c>
      <c r="C96" s="288" t="s">
        <v>536</v>
      </c>
      <c r="D96" s="99"/>
      <c r="E96" s="69"/>
      <c r="F96" s="69"/>
      <c r="G96" s="303"/>
    </row>
    <row r="97" spans="1:7" s="4" customFormat="1" x14ac:dyDescent="0.2">
      <c r="A97" s="249"/>
      <c r="B97" s="259"/>
      <c r="C97" s="109" t="s">
        <v>538</v>
      </c>
      <c r="D97" s="99" t="s">
        <v>21</v>
      </c>
      <c r="E97" s="33">
        <v>6692</v>
      </c>
      <c r="F97" s="33"/>
      <c r="G97" s="86">
        <f>E97*F97</f>
        <v>0</v>
      </c>
    </row>
    <row r="98" spans="1:7" s="4" customFormat="1" x14ac:dyDescent="0.2">
      <c r="A98" s="252"/>
      <c r="B98" s="259"/>
      <c r="C98" s="109"/>
      <c r="D98" s="273"/>
      <c r="E98" s="69"/>
      <c r="F98" s="69"/>
      <c r="G98" s="303"/>
    </row>
    <row r="99" spans="1:7" s="4" customFormat="1" x14ac:dyDescent="0.2">
      <c r="A99" s="249"/>
      <c r="B99" s="259"/>
      <c r="C99" s="31" t="s">
        <v>129</v>
      </c>
      <c r="D99" s="99"/>
      <c r="E99" s="69"/>
      <c r="F99" s="69"/>
      <c r="G99" s="303"/>
    </row>
    <row r="100" spans="1:7" s="4" customFormat="1" ht="60" x14ac:dyDescent="0.2">
      <c r="A100" s="252" t="s">
        <v>66</v>
      </c>
      <c r="B100" s="259" t="s">
        <v>18</v>
      </c>
      <c r="C100" s="245" t="s">
        <v>130</v>
      </c>
      <c r="D100" s="310"/>
      <c r="E100" s="69"/>
      <c r="F100" s="69"/>
      <c r="G100" s="303"/>
    </row>
    <row r="101" spans="1:7" s="4" customFormat="1" ht="36" x14ac:dyDescent="0.2">
      <c r="A101" s="249"/>
      <c r="B101" s="259"/>
      <c r="C101" s="31" t="s">
        <v>201</v>
      </c>
      <c r="D101" s="310"/>
      <c r="E101" s="69"/>
      <c r="F101" s="69"/>
      <c r="G101" s="303"/>
    </row>
    <row r="102" spans="1:7" s="4" customFormat="1" ht="48" x14ac:dyDescent="0.2">
      <c r="A102" s="249"/>
      <c r="B102" s="259"/>
      <c r="C102" s="31" t="s">
        <v>202</v>
      </c>
      <c r="D102" s="44"/>
      <c r="E102" s="69"/>
      <c r="F102" s="69"/>
      <c r="G102" s="303"/>
    </row>
    <row r="103" spans="1:7" s="4" customFormat="1" ht="24" x14ac:dyDescent="0.2">
      <c r="A103" s="249"/>
      <c r="B103" s="259" t="s">
        <v>68</v>
      </c>
      <c r="C103" s="31" t="s">
        <v>205</v>
      </c>
      <c r="D103" s="99"/>
      <c r="E103" s="33"/>
      <c r="F103" s="33"/>
      <c r="G103" s="86"/>
    </row>
    <row r="104" spans="1:7" s="4" customFormat="1" x14ac:dyDescent="0.2">
      <c r="A104" s="249"/>
      <c r="B104" s="259"/>
      <c r="C104" s="109"/>
      <c r="D104" s="99" t="s">
        <v>5</v>
      </c>
      <c r="E104" s="33">
        <v>227</v>
      </c>
      <c r="F104" s="33"/>
      <c r="G104" s="86">
        <f>E104*F104</f>
        <v>0</v>
      </c>
    </row>
    <row r="105" spans="1:7" s="4" customFormat="1" x14ac:dyDescent="0.2">
      <c r="A105" s="249"/>
      <c r="B105" s="259"/>
      <c r="C105" s="31"/>
      <c r="D105" s="273"/>
      <c r="E105" s="69"/>
      <c r="F105" s="69"/>
      <c r="G105" s="303"/>
    </row>
    <row r="106" spans="1:7" s="4" customFormat="1" x14ac:dyDescent="0.2">
      <c r="A106" s="249"/>
      <c r="B106" s="259"/>
      <c r="C106" s="31" t="s">
        <v>182</v>
      </c>
      <c r="D106" s="99"/>
      <c r="E106" s="69"/>
      <c r="F106" s="69"/>
      <c r="G106" s="303"/>
    </row>
    <row r="107" spans="1:7" s="4" customFormat="1" ht="52.5" customHeight="1" x14ac:dyDescent="0.2">
      <c r="A107" s="252" t="s">
        <v>66</v>
      </c>
      <c r="B107" s="259" t="s">
        <v>19</v>
      </c>
      <c r="C107" s="245" t="s">
        <v>181</v>
      </c>
      <c r="D107" s="310" t="s">
        <v>5</v>
      </c>
      <c r="E107" s="69">
        <v>20</v>
      </c>
      <c r="F107" s="69"/>
      <c r="G107" s="303">
        <f>E107*F107</f>
        <v>0</v>
      </c>
    </row>
    <row r="108" spans="1:7" s="4" customFormat="1" x14ac:dyDescent="0.2">
      <c r="A108" s="256"/>
      <c r="B108" s="259"/>
      <c r="C108" s="44"/>
      <c r="D108" s="308"/>
      <c r="E108" s="33"/>
      <c r="F108" s="33"/>
      <c r="G108" s="392"/>
    </row>
    <row r="109" spans="1:7" s="4" customFormat="1" ht="16.5" thickBot="1" x14ac:dyDescent="0.25">
      <c r="A109" s="253"/>
      <c r="B109" s="262"/>
      <c r="C109" s="97" t="s">
        <v>22</v>
      </c>
      <c r="D109" s="334"/>
      <c r="E109" s="335"/>
      <c r="F109" s="335"/>
      <c r="G109" s="393">
        <f>SUM(G7:G108)</f>
        <v>0</v>
      </c>
    </row>
    <row r="110" spans="1:7" ht="13.5" thickTop="1" x14ac:dyDescent="0.2">
      <c r="A110" s="249"/>
      <c r="C110" s="44"/>
      <c r="D110" s="44"/>
      <c r="F110" s="24"/>
      <c r="G110" s="24"/>
    </row>
    <row r="111" spans="1:7" x14ac:dyDescent="0.2">
      <c r="A111" s="249"/>
      <c r="C111" s="63"/>
      <c r="D111" s="63"/>
      <c r="E111" s="22"/>
      <c r="F111" s="23"/>
      <c r="G111" s="23"/>
    </row>
    <row r="112" spans="1:7" x14ac:dyDescent="0.2">
      <c r="A112" s="249"/>
      <c r="F112" s="29"/>
      <c r="G112" s="29"/>
    </row>
    <row r="113" spans="1:7" x14ac:dyDescent="0.2">
      <c r="A113" s="249"/>
      <c r="F113" s="29"/>
      <c r="G113" s="29"/>
    </row>
    <row r="114" spans="1:7" x14ac:dyDescent="0.2">
      <c r="A114" s="249"/>
      <c r="F114" s="29"/>
      <c r="G114" s="29"/>
    </row>
    <row r="115" spans="1:7" x14ac:dyDescent="0.2">
      <c r="A115" s="249"/>
      <c r="F115" s="29"/>
      <c r="G115" s="29"/>
    </row>
    <row r="116" spans="1:7" x14ac:dyDescent="0.2">
      <c r="A116" s="249"/>
      <c r="F116" s="29"/>
      <c r="G116" s="29"/>
    </row>
    <row r="117" spans="1:7" x14ac:dyDescent="0.2">
      <c r="A117" s="249"/>
      <c r="F117" s="29"/>
      <c r="G117" s="29"/>
    </row>
    <row r="118" spans="1:7" x14ac:dyDescent="0.2">
      <c r="A118" s="249"/>
      <c r="F118" s="29"/>
      <c r="G118" s="29"/>
    </row>
    <row r="119" spans="1:7" x14ac:dyDescent="0.2">
      <c r="A119" s="249"/>
      <c r="F119" s="29"/>
      <c r="G119" s="29"/>
    </row>
    <row r="120" spans="1:7" x14ac:dyDescent="0.2">
      <c r="A120" s="249"/>
      <c r="E120" s="24"/>
      <c r="F120" s="24"/>
      <c r="G120" s="24"/>
    </row>
    <row r="121" spans="1:7" x14ac:dyDescent="0.2">
      <c r="A121" s="249"/>
      <c r="E121" s="24"/>
      <c r="F121" s="24"/>
      <c r="G121" s="24"/>
    </row>
    <row r="122" spans="1:7" x14ac:dyDescent="0.2">
      <c r="A122" s="249"/>
      <c r="E122" s="24"/>
      <c r="F122" s="24"/>
      <c r="G122" s="24"/>
    </row>
    <row r="123" spans="1:7" x14ac:dyDescent="0.2">
      <c r="A123" s="249"/>
      <c r="C123" s="44"/>
      <c r="D123" s="44"/>
      <c r="E123" s="70"/>
      <c r="F123" s="70"/>
      <c r="G123" s="70"/>
    </row>
    <row r="124" spans="1:7" s="5" customFormat="1" x14ac:dyDescent="0.2">
      <c r="A124" s="256"/>
      <c r="B124" s="259"/>
      <c r="C124" s="44"/>
      <c r="D124" s="44"/>
      <c r="E124" s="70"/>
      <c r="F124" s="70"/>
      <c r="G124" s="70"/>
    </row>
    <row r="125" spans="1:7" x14ac:dyDescent="0.2">
      <c r="A125" s="249"/>
      <c r="C125" s="44"/>
      <c r="D125" s="44"/>
      <c r="E125" s="70"/>
      <c r="F125" s="70"/>
      <c r="G125" s="70"/>
    </row>
  </sheetData>
  <sheetProtection insertColumns="0"/>
  <pageMargins left="0.98425196850393704" right="0.39370078740157483" top="0.98425196850393704" bottom="0.78740157480314965" header="0.59055118110236227" footer="0.59055118110236227"/>
  <pageSetup paperSize="9" scale="95" firstPageNumber="5" fitToHeight="0" orientation="portrait" horizontalDpi="4294967294" verticalDpi="300" r:id="rId1"/>
  <headerFooter alignWithMargins="0">
    <oddHeader>&amp;CNARODNI DOM NOVO MESTO  /PZI/</oddHeader>
    <oddFooter>&amp;R&amp;P</oddFooter>
  </headerFooter>
  <rowBreaks count="2" manualBreakCount="2">
    <brk id="54" max="6" man="1"/>
    <brk id="84"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view="pageBreakPreview" topLeftCell="A53" zoomScale="110" zoomScaleNormal="100" zoomScaleSheetLayoutView="110" workbookViewId="0">
      <selection activeCell="G6" sqref="G6"/>
    </sheetView>
  </sheetViews>
  <sheetFormatPr defaultColWidth="0" defaultRowHeight="12.75" outlineLevelRow="1" x14ac:dyDescent="0.2"/>
  <cols>
    <col min="1" max="1" width="4.7109375" style="258" bestFit="1" customWidth="1"/>
    <col min="2" max="2" width="4" style="259" customWidth="1"/>
    <col min="3" max="3" width="49" style="60" customWidth="1"/>
    <col min="4" max="4" width="3.42578125" style="60" customWidth="1"/>
    <col min="5" max="5" width="8.5703125" style="33" customWidth="1"/>
    <col min="6" max="6" width="9.28515625" style="33" customWidth="1"/>
    <col min="7" max="7" width="14.28515625" style="33" customWidth="1"/>
    <col min="8" max="16384" width="0" style="3" hidden="1"/>
  </cols>
  <sheetData>
    <row r="1" spans="1:7" outlineLevel="1" x14ac:dyDescent="0.2">
      <c r="A1" s="249"/>
      <c r="C1" s="21"/>
      <c r="D1" s="21"/>
      <c r="E1" s="22"/>
      <c r="F1" s="23"/>
      <c r="G1" s="23"/>
    </row>
    <row r="2" spans="1:7" ht="18.75" x14ac:dyDescent="0.2">
      <c r="A2" s="250" t="s">
        <v>2</v>
      </c>
      <c r="B2" s="260"/>
      <c r="C2" s="116" t="s">
        <v>74</v>
      </c>
      <c r="D2" s="116"/>
      <c r="E2" s="22"/>
      <c r="F2" s="23"/>
      <c r="G2" s="23"/>
    </row>
    <row r="3" spans="1:7" s="25" customFormat="1" x14ac:dyDescent="0.2">
      <c r="A3" s="249"/>
      <c r="B3" s="259"/>
      <c r="C3" s="280"/>
      <c r="D3" s="280"/>
      <c r="E3" s="22"/>
      <c r="F3" s="23"/>
      <c r="G3" s="23"/>
    </row>
    <row r="4" spans="1:7" s="8" customFormat="1" ht="15.75" x14ac:dyDescent="0.2">
      <c r="A4" s="251" t="s">
        <v>2</v>
      </c>
      <c r="B4" s="243" t="s">
        <v>30</v>
      </c>
      <c r="C4" s="26" t="s">
        <v>23</v>
      </c>
      <c r="D4" s="298"/>
      <c r="E4" s="28"/>
      <c r="F4" s="29"/>
      <c r="G4" s="29"/>
    </row>
    <row r="5" spans="1:7" s="8" customFormat="1" ht="15.75" x14ac:dyDescent="0.2">
      <c r="A5" s="251"/>
      <c r="B5" s="261"/>
      <c r="C5" s="26"/>
      <c r="D5" s="297"/>
      <c r="E5" s="28"/>
      <c r="F5" s="29"/>
      <c r="G5" s="29"/>
    </row>
    <row r="6" spans="1:7" s="8" customFormat="1" ht="60" x14ac:dyDescent="0.2">
      <c r="A6" s="251"/>
      <c r="B6" s="261"/>
      <c r="C6" s="275" t="s">
        <v>210</v>
      </c>
      <c r="D6" s="297"/>
      <c r="E6" s="28"/>
      <c r="F6" s="29"/>
      <c r="G6" s="29"/>
    </row>
    <row r="7" spans="1:7" s="8" customFormat="1" ht="52.15" customHeight="1" x14ac:dyDescent="0.2">
      <c r="A7" s="251"/>
      <c r="B7" s="261"/>
      <c r="C7" s="275" t="s">
        <v>104</v>
      </c>
      <c r="D7" s="174"/>
      <c r="E7" s="28"/>
      <c r="F7" s="29"/>
      <c r="G7" s="29"/>
    </row>
    <row r="8" spans="1:7" s="8" customFormat="1" ht="12.75" customHeight="1" x14ac:dyDescent="0.2">
      <c r="A8" s="251"/>
      <c r="B8" s="261"/>
      <c r="C8" s="237"/>
      <c r="D8" s="329"/>
      <c r="E8" s="33"/>
      <c r="F8" s="33"/>
      <c r="G8" s="86"/>
    </row>
    <row r="9" spans="1:7" s="8" customFormat="1" ht="12.75" customHeight="1" x14ac:dyDescent="0.2">
      <c r="A9" s="251"/>
      <c r="B9" s="261"/>
      <c r="C9" s="237" t="s">
        <v>209</v>
      </c>
      <c r="D9" s="293"/>
      <c r="E9" s="28"/>
      <c r="F9" s="29"/>
      <c r="G9" s="29"/>
    </row>
    <row r="10" spans="1:7" s="8" customFormat="1" ht="72" x14ac:dyDescent="0.2">
      <c r="A10" s="252" t="s">
        <v>61</v>
      </c>
      <c r="B10" s="259" t="s">
        <v>9</v>
      </c>
      <c r="C10" s="60" t="s">
        <v>211</v>
      </c>
      <c r="D10" s="109"/>
      <c r="E10" s="33"/>
      <c r="F10" s="33"/>
      <c r="G10" s="86"/>
    </row>
    <row r="11" spans="1:7" s="8" customFormat="1" ht="26.25" customHeight="1" x14ac:dyDescent="0.2">
      <c r="A11" s="251"/>
      <c r="B11" s="261"/>
      <c r="C11" s="289" t="s">
        <v>169</v>
      </c>
      <c r="D11" s="293"/>
      <c r="E11" s="28"/>
      <c r="F11" s="29"/>
      <c r="G11" s="86"/>
    </row>
    <row r="12" spans="1:7" ht="36" x14ac:dyDescent="0.2">
      <c r="A12" s="251"/>
      <c r="B12" s="259" t="s">
        <v>68</v>
      </c>
      <c r="C12" s="288" t="s">
        <v>540</v>
      </c>
      <c r="D12" s="109"/>
      <c r="G12" s="86"/>
    </row>
    <row r="13" spans="1:7" ht="15.75" x14ac:dyDescent="0.2">
      <c r="A13" s="251"/>
      <c r="B13" s="261"/>
      <c r="C13" s="109"/>
      <c r="D13" s="291" t="s">
        <v>5</v>
      </c>
      <c r="E13" s="33">
        <v>6</v>
      </c>
      <c r="G13" s="86">
        <f>E13*F13</f>
        <v>0</v>
      </c>
    </row>
    <row r="14" spans="1:7" ht="15.75" x14ac:dyDescent="0.2">
      <c r="A14" s="251"/>
      <c r="B14" s="261"/>
      <c r="C14" s="237"/>
      <c r="D14" s="293"/>
      <c r="G14" s="86"/>
    </row>
    <row r="15" spans="1:7" s="8" customFormat="1" ht="12.75" customHeight="1" x14ac:dyDescent="0.2">
      <c r="A15" s="251"/>
      <c r="B15" s="261"/>
      <c r="C15" s="237" t="s">
        <v>541</v>
      </c>
      <c r="D15" s="244"/>
      <c r="E15" s="28"/>
      <c r="F15" s="29"/>
      <c r="G15" s="86"/>
    </row>
    <row r="16" spans="1:7" s="8" customFormat="1" ht="51.75" customHeight="1" x14ac:dyDescent="0.2">
      <c r="A16" s="252" t="s">
        <v>61</v>
      </c>
      <c r="B16" s="259" t="s">
        <v>7</v>
      </c>
      <c r="C16" s="295" t="s">
        <v>542</v>
      </c>
      <c r="D16" s="273"/>
      <c r="E16" s="28"/>
      <c r="F16" s="29"/>
      <c r="G16" s="86"/>
    </row>
    <row r="17" spans="1:7" s="8" customFormat="1" ht="27.75" customHeight="1" x14ac:dyDescent="0.2">
      <c r="A17" s="251"/>
      <c r="B17" s="261"/>
      <c r="C17" s="289" t="s">
        <v>212</v>
      </c>
      <c r="D17" s="293"/>
      <c r="E17" s="28"/>
      <c r="F17" s="29"/>
      <c r="G17" s="86"/>
    </row>
    <row r="18" spans="1:7" s="8" customFormat="1" ht="28.5" customHeight="1" x14ac:dyDescent="0.2">
      <c r="A18" s="251"/>
      <c r="B18" s="259" t="s">
        <v>68</v>
      </c>
      <c r="C18" s="288" t="s">
        <v>544</v>
      </c>
      <c r="D18" s="293"/>
      <c r="E18" s="28"/>
      <c r="F18" s="29"/>
      <c r="G18" s="86"/>
    </row>
    <row r="19" spans="1:7" s="8" customFormat="1" ht="12.75" customHeight="1" x14ac:dyDescent="0.2">
      <c r="A19" s="251"/>
      <c r="B19" s="261"/>
      <c r="C19" s="109"/>
      <c r="D19" s="330" t="s">
        <v>5</v>
      </c>
      <c r="E19" s="33">
        <v>4.5</v>
      </c>
      <c r="F19" s="33"/>
      <c r="G19" s="86">
        <f>E19*F19</f>
        <v>0</v>
      </c>
    </row>
    <row r="20" spans="1:7" ht="36" x14ac:dyDescent="0.2">
      <c r="A20" s="251"/>
      <c r="B20" s="259" t="s">
        <v>69</v>
      </c>
      <c r="C20" s="288" t="s">
        <v>545</v>
      </c>
      <c r="D20" s="293"/>
      <c r="F20" s="24"/>
      <c r="G20" s="86"/>
    </row>
    <row r="21" spans="1:7" ht="12.75" customHeight="1" x14ac:dyDescent="0.2">
      <c r="A21" s="251"/>
      <c r="B21" s="261"/>
      <c r="C21" s="291"/>
      <c r="D21" s="291" t="s">
        <v>5</v>
      </c>
      <c r="E21" s="33">
        <v>2.5</v>
      </c>
      <c r="G21" s="86">
        <f>E21*F21</f>
        <v>0</v>
      </c>
    </row>
    <row r="22" spans="1:7" ht="15.75" x14ac:dyDescent="0.2">
      <c r="A22" s="251"/>
      <c r="B22" s="261"/>
      <c r="C22" s="27"/>
      <c r="D22" s="244"/>
      <c r="F22" s="24"/>
      <c r="G22" s="86"/>
    </row>
    <row r="23" spans="1:7" ht="12.75" customHeight="1" x14ac:dyDescent="0.2">
      <c r="A23" s="251"/>
      <c r="B23" s="261"/>
      <c r="C23" s="237" t="s">
        <v>550</v>
      </c>
      <c r="D23" s="240"/>
      <c r="E23" s="28"/>
      <c r="F23" s="29"/>
      <c r="G23" s="86"/>
    </row>
    <row r="24" spans="1:7" ht="64.5" customHeight="1" x14ac:dyDescent="0.2">
      <c r="A24" s="252" t="s">
        <v>61</v>
      </c>
      <c r="B24" s="259" t="s">
        <v>10</v>
      </c>
      <c r="C24" s="111" t="s">
        <v>549</v>
      </c>
      <c r="D24" s="110"/>
      <c r="F24" s="24"/>
      <c r="G24" s="86"/>
    </row>
    <row r="25" spans="1:7" ht="24" hidden="1" x14ac:dyDescent="0.2">
      <c r="A25" s="251"/>
      <c r="B25" s="261"/>
      <c r="C25" s="71" t="s">
        <v>173</v>
      </c>
      <c r="D25" s="109"/>
      <c r="F25" s="24"/>
      <c r="G25" s="86">
        <f>E25*F25</f>
        <v>0</v>
      </c>
    </row>
    <row r="26" spans="1:7" ht="51" customHeight="1" x14ac:dyDescent="0.2">
      <c r="A26" s="251"/>
      <c r="B26" s="71" t="s">
        <v>68</v>
      </c>
      <c r="C26" s="333" t="s">
        <v>546</v>
      </c>
      <c r="D26" s="273"/>
      <c r="E26" s="28"/>
      <c r="F26" s="29"/>
      <c r="G26" s="86"/>
    </row>
    <row r="27" spans="1:7" ht="12.75" customHeight="1" x14ac:dyDescent="0.2">
      <c r="A27" s="251"/>
      <c r="B27" s="261"/>
      <c r="C27" s="109"/>
      <c r="D27" s="291" t="s">
        <v>5</v>
      </c>
      <c r="E27" s="33">
        <v>298</v>
      </c>
      <c r="G27" s="86">
        <f>E27*F27</f>
        <v>0</v>
      </c>
    </row>
    <row r="28" spans="1:7" ht="36" x14ac:dyDescent="0.2">
      <c r="A28" s="251"/>
      <c r="B28" s="71" t="s">
        <v>69</v>
      </c>
      <c r="C28" s="336" t="s">
        <v>548</v>
      </c>
      <c r="D28" s="291"/>
      <c r="G28" s="86"/>
    </row>
    <row r="29" spans="1:7" ht="12.75" customHeight="1" x14ac:dyDescent="0.2">
      <c r="A29" s="251"/>
      <c r="B29" s="261"/>
      <c r="C29" s="109"/>
      <c r="D29" s="291" t="s">
        <v>5</v>
      </c>
      <c r="E29" s="33">
        <v>22</v>
      </c>
      <c r="G29" s="86">
        <f>E29*F29</f>
        <v>0</v>
      </c>
    </row>
    <row r="30" spans="1:7" ht="15.75" x14ac:dyDescent="0.2">
      <c r="A30" s="251"/>
      <c r="B30" s="261"/>
      <c r="C30" s="27"/>
      <c r="D30" s="293"/>
      <c r="E30" s="28"/>
      <c r="F30" s="29"/>
      <c r="G30" s="86"/>
    </row>
    <row r="31" spans="1:7" x14ac:dyDescent="0.2">
      <c r="A31" s="249"/>
      <c r="C31" s="237" t="s">
        <v>551</v>
      </c>
      <c r="D31" s="109"/>
      <c r="G31" s="86"/>
    </row>
    <row r="32" spans="1:7" ht="41.25" customHeight="1" collapsed="1" x14ac:dyDescent="0.2">
      <c r="A32" s="252" t="s">
        <v>61</v>
      </c>
      <c r="B32" s="290" t="s">
        <v>11</v>
      </c>
      <c r="C32" s="296" t="s">
        <v>213</v>
      </c>
      <c r="D32" s="240"/>
      <c r="E32" s="28"/>
      <c r="F32" s="29"/>
      <c r="G32" s="86"/>
    </row>
    <row r="33" spans="1:7" ht="63.75" customHeight="1" x14ac:dyDescent="0.2">
      <c r="A33" s="249"/>
      <c r="B33" s="259" t="s">
        <v>68</v>
      </c>
      <c r="C33" s="60" t="s">
        <v>524</v>
      </c>
      <c r="D33" s="240"/>
      <c r="E33" s="28"/>
      <c r="F33" s="29"/>
      <c r="G33" s="86"/>
    </row>
    <row r="34" spans="1:7" x14ac:dyDescent="0.2">
      <c r="A34" s="249"/>
      <c r="C34" s="56" t="s">
        <v>525</v>
      </c>
      <c r="D34" s="240"/>
      <c r="E34" s="28"/>
      <c r="F34" s="29"/>
      <c r="G34" s="86"/>
    </row>
    <row r="35" spans="1:7" collapsed="1" x14ac:dyDescent="0.2">
      <c r="A35" s="257"/>
      <c r="B35" s="260"/>
      <c r="C35" s="34"/>
      <c r="D35" s="109" t="s">
        <v>5</v>
      </c>
      <c r="E35" s="33">
        <v>17</v>
      </c>
      <c r="G35" s="86">
        <f>E35*F35</f>
        <v>0</v>
      </c>
    </row>
    <row r="36" spans="1:7" x14ac:dyDescent="0.2">
      <c r="A36" s="257"/>
      <c r="B36" s="260"/>
      <c r="C36" s="34"/>
      <c r="D36" s="244"/>
      <c r="E36" s="28"/>
      <c r="F36" s="29"/>
      <c r="G36" s="86"/>
    </row>
    <row r="37" spans="1:7" ht="15.75" x14ac:dyDescent="0.2">
      <c r="A37" s="251"/>
      <c r="B37" s="261"/>
      <c r="C37" s="64" t="s">
        <v>208</v>
      </c>
      <c r="D37" s="273"/>
      <c r="E37" s="28"/>
      <c r="F37" s="29"/>
      <c r="G37" s="86"/>
    </row>
    <row r="38" spans="1:7" s="4" customFormat="1" ht="15.75" x14ac:dyDescent="0.2">
      <c r="A38" s="251"/>
      <c r="B38" s="261"/>
      <c r="C38" s="27"/>
      <c r="D38" s="293"/>
      <c r="E38" s="28"/>
      <c r="F38" s="29"/>
      <c r="G38" s="86"/>
    </row>
    <row r="39" spans="1:7" s="4" customFormat="1" ht="13.5" customHeight="1" collapsed="1" x14ac:dyDescent="0.2">
      <c r="A39" s="249"/>
      <c r="B39" s="259"/>
      <c r="C39" s="110" t="s">
        <v>555</v>
      </c>
      <c r="D39" s="293"/>
      <c r="E39" s="28"/>
      <c r="F39" s="29"/>
      <c r="G39" s="86"/>
    </row>
    <row r="40" spans="1:7" s="4" customFormat="1" ht="39.75" customHeight="1" x14ac:dyDescent="0.2">
      <c r="A40" s="252" t="s">
        <v>61</v>
      </c>
      <c r="B40" s="259" t="s">
        <v>8</v>
      </c>
      <c r="C40" s="99" t="s">
        <v>552</v>
      </c>
      <c r="D40" s="293"/>
      <c r="E40" s="28"/>
      <c r="F40" s="29"/>
      <c r="G40" s="86"/>
    </row>
    <row r="41" spans="1:7" s="4" customFormat="1" ht="24" collapsed="1" x14ac:dyDescent="0.2">
      <c r="A41" s="252"/>
      <c r="B41" s="259" t="s">
        <v>68</v>
      </c>
      <c r="C41" s="99" t="s">
        <v>553</v>
      </c>
      <c r="D41" s="293"/>
      <c r="E41" s="28"/>
      <c r="F41" s="29"/>
      <c r="G41" s="86"/>
    </row>
    <row r="42" spans="1:7" s="4" customFormat="1" x14ac:dyDescent="0.2">
      <c r="A42" s="252"/>
      <c r="B42" s="259"/>
      <c r="C42" s="109"/>
      <c r="D42" s="109" t="s">
        <v>5</v>
      </c>
      <c r="E42" s="33">
        <v>87</v>
      </c>
      <c r="F42" s="33"/>
      <c r="G42" s="86">
        <f>E42*F42</f>
        <v>0</v>
      </c>
    </row>
    <row r="43" spans="1:7" s="4" customFormat="1" hidden="1" x14ac:dyDescent="0.2">
      <c r="A43" s="252"/>
      <c r="B43" s="259"/>
      <c r="C43" s="109"/>
      <c r="D43" s="293"/>
      <c r="E43" s="33"/>
      <c r="F43" s="24"/>
      <c r="G43" s="86"/>
    </row>
    <row r="44" spans="1:7" s="4" customFormat="1" ht="24" collapsed="1" x14ac:dyDescent="0.2">
      <c r="A44" s="252"/>
      <c r="B44" s="259" t="s">
        <v>69</v>
      </c>
      <c r="C44" s="99" t="s">
        <v>554</v>
      </c>
      <c r="D44" s="293"/>
      <c r="E44" s="33"/>
      <c r="F44" s="24"/>
      <c r="G44" s="86"/>
    </row>
    <row r="45" spans="1:7" s="4" customFormat="1" x14ac:dyDescent="0.2">
      <c r="A45" s="252"/>
      <c r="B45" s="259"/>
      <c r="C45" s="109"/>
      <c r="D45" s="268" t="s">
        <v>5</v>
      </c>
      <c r="E45" s="33">
        <v>47</v>
      </c>
      <c r="F45" s="33"/>
      <c r="G45" s="86">
        <f>E45*F45</f>
        <v>0</v>
      </c>
    </row>
    <row r="46" spans="1:7" ht="15" hidden="1" x14ac:dyDescent="0.2">
      <c r="A46" s="249"/>
      <c r="C46" s="109"/>
      <c r="D46" s="300"/>
      <c r="F46" s="24"/>
      <c r="G46" s="86"/>
    </row>
    <row r="47" spans="1:7" collapsed="1" x14ac:dyDescent="0.2">
      <c r="A47" s="249"/>
      <c r="C47" s="109"/>
      <c r="D47" s="99"/>
      <c r="F47" s="24"/>
      <c r="G47" s="86"/>
    </row>
    <row r="48" spans="1:7" x14ac:dyDescent="0.2">
      <c r="A48" s="249"/>
      <c r="C48" s="110" t="s">
        <v>207</v>
      </c>
      <c r="D48" s="99"/>
      <c r="F48" s="23"/>
      <c r="G48" s="86"/>
    </row>
    <row r="49" spans="1:7" ht="60" hidden="1" x14ac:dyDescent="0.2">
      <c r="A49" s="252" t="s">
        <v>71</v>
      </c>
      <c r="B49" s="259" t="s">
        <v>16</v>
      </c>
      <c r="C49" s="111" t="s">
        <v>180</v>
      </c>
      <c r="D49" s="99"/>
      <c r="F49" s="24"/>
      <c r="G49" s="86">
        <f>E49*F49</f>
        <v>0</v>
      </c>
    </row>
    <row r="50" spans="1:7" ht="51.75" customHeight="1" x14ac:dyDescent="0.2">
      <c r="A50" s="252" t="s">
        <v>61</v>
      </c>
      <c r="B50" s="259" t="s">
        <v>40</v>
      </c>
      <c r="C50" s="111" t="s">
        <v>128</v>
      </c>
      <c r="D50" s="99"/>
      <c r="F50" s="24"/>
      <c r="G50" s="86"/>
    </row>
    <row r="51" spans="1:7" ht="51" customHeight="1" collapsed="1" x14ac:dyDescent="0.2">
      <c r="A51" s="249"/>
      <c r="C51" s="99" t="s">
        <v>556</v>
      </c>
      <c r="D51" s="99"/>
      <c r="F51" s="24"/>
      <c r="G51" s="86"/>
    </row>
    <row r="52" spans="1:7" s="4" customFormat="1" x14ac:dyDescent="0.2">
      <c r="A52" s="249"/>
      <c r="B52" s="259"/>
      <c r="C52" s="56"/>
      <c r="D52" s="291" t="s">
        <v>5</v>
      </c>
      <c r="E52" s="33">
        <v>453</v>
      </c>
      <c r="F52" s="33"/>
      <c r="G52" s="86">
        <f>E52*F52</f>
        <v>0</v>
      </c>
    </row>
    <row r="53" spans="1:7" s="4" customFormat="1" x14ac:dyDescent="0.2">
      <c r="A53" s="249"/>
      <c r="B53" s="259"/>
      <c r="C53" s="56"/>
      <c r="D53" s="99"/>
      <c r="E53" s="33"/>
      <c r="F53" s="33"/>
      <c r="G53" s="86"/>
    </row>
    <row r="54" spans="1:7" s="4" customFormat="1" x14ac:dyDescent="0.2">
      <c r="A54" s="249"/>
      <c r="B54" s="259"/>
      <c r="C54" s="57" t="s">
        <v>108</v>
      </c>
      <c r="D54" s="57"/>
      <c r="E54" s="33"/>
      <c r="F54" s="24"/>
      <c r="G54" s="80"/>
    </row>
    <row r="55" spans="1:7" s="4" customFormat="1" ht="39.75" customHeight="1" x14ac:dyDescent="0.2">
      <c r="A55" s="252" t="s">
        <v>61</v>
      </c>
      <c r="B55" s="259" t="s">
        <v>12</v>
      </c>
      <c r="C55" s="60" t="s">
        <v>144</v>
      </c>
      <c r="D55" s="60"/>
      <c r="E55" s="33"/>
      <c r="F55" s="24"/>
      <c r="G55" s="80"/>
    </row>
    <row r="56" spans="1:7" s="4" customFormat="1" ht="24" x14ac:dyDescent="0.2">
      <c r="A56" s="249"/>
      <c r="B56" s="259"/>
      <c r="C56" s="60" t="s">
        <v>557</v>
      </c>
      <c r="D56" s="60"/>
      <c r="E56" s="33"/>
      <c r="F56" s="24"/>
      <c r="G56" s="80"/>
    </row>
    <row r="57" spans="1:7" s="4" customFormat="1" x14ac:dyDescent="0.2">
      <c r="A57" s="249"/>
      <c r="B57" s="259"/>
      <c r="C57" s="56" t="s">
        <v>5</v>
      </c>
      <c r="D57" s="56"/>
      <c r="E57" s="33">
        <v>1520</v>
      </c>
      <c r="F57" s="24"/>
      <c r="G57" s="80">
        <f>E57*F57</f>
        <v>0</v>
      </c>
    </row>
    <row r="58" spans="1:7" s="4" customFormat="1" x14ac:dyDescent="0.2">
      <c r="A58" s="249"/>
      <c r="B58" s="259"/>
      <c r="C58" s="56"/>
      <c r="D58" s="56"/>
      <c r="E58" s="33"/>
      <c r="F58" s="24"/>
      <c r="G58" s="80"/>
    </row>
    <row r="59" spans="1:7" s="4" customFormat="1" x14ac:dyDescent="0.2">
      <c r="A59" s="249"/>
      <c r="B59" s="259"/>
      <c r="C59" s="57" t="s">
        <v>65</v>
      </c>
      <c r="D59" s="57"/>
      <c r="E59" s="33"/>
      <c r="F59" s="24"/>
      <c r="G59" s="80"/>
    </row>
    <row r="60" spans="1:7" s="4" customFormat="1" x14ac:dyDescent="0.2">
      <c r="A60" s="252" t="s">
        <v>61</v>
      </c>
      <c r="B60" s="259" t="s">
        <v>16</v>
      </c>
      <c r="C60" s="57" t="s">
        <v>558</v>
      </c>
      <c r="D60" s="57"/>
      <c r="E60" s="33"/>
      <c r="F60" s="24"/>
      <c r="G60" s="80"/>
    </row>
    <row r="61" spans="1:7" s="4" customFormat="1" ht="48" x14ac:dyDescent="0.2">
      <c r="A61" s="252"/>
      <c r="B61" s="259"/>
      <c r="C61" s="287" t="s">
        <v>559</v>
      </c>
      <c r="D61" s="287"/>
      <c r="E61" s="33"/>
      <c r="F61" s="24"/>
      <c r="G61" s="80"/>
    </row>
    <row r="62" spans="1:7" s="4" customFormat="1" x14ac:dyDescent="0.2">
      <c r="A62" s="252"/>
      <c r="B62" s="259" t="s">
        <v>68</v>
      </c>
      <c r="C62" s="287" t="s">
        <v>560</v>
      </c>
      <c r="D62" s="287"/>
      <c r="E62" s="33"/>
      <c r="F62" s="24"/>
      <c r="G62" s="80"/>
    </row>
    <row r="63" spans="1:7" s="4" customFormat="1" x14ac:dyDescent="0.2">
      <c r="A63" s="249"/>
      <c r="B63" s="259"/>
      <c r="C63" s="56" t="s">
        <v>5</v>
      </c>
      <c r="D63" s="56"/>
      <c r="E63" s="33">
        <v>502</v>
      </c>
      <c r="F63" s="24"/>
      <c r="G63" s="80">
        <f>E63*F63</f>
        <v>0</v>
      </c>
    </row>
    <row r="64" spans="1:7" s="4" customFormat="1" ht="24" x14ac:dyDescent="0.2">
      <c r="A64" s="249"/>
      <c r="B64" s="259" t="s">
        <v>69</v>
      </c>
      <c r="C64" s="287" t="s">
        <v>561</v>
      </c>
      <c r="D64" s="287"/>
      <c r="E64" s="33"/>
      <c r="F64" s="24"/>
      <c r="G64" s="80"/>
    </row>
    <row r="65" spans="1:7" s="4" customFormat="1" x14ac:dyDescent="0.2">
      <c r="A65" s="249"/>
      <c r="B65" s="259"/>
      <c r="C65" s="56" t="s">
        <v>5</v>
      </c>
      <c r="D65" s="56"/>
      <c r="E65" s="33">
        <v>630.16</v>
      </c>
      <c r="F65" s="24"/>
      <c r="G65" s="80">
        <f>E65*F65</f>
        <v>0</v>
      </c>
    </row>
    <row r="66" spans="1:7" s="4" customFormat="1" x14ac:dyDescent="0.2">
      <c r="A66" s="249"/>
      <c r="B66" s="259"/>
      <c r="C66" s="56"/>
      <c r="D66" s="56"/>
      <c r="E66" s="33"/>
      <c r="F66" s="24"/>
      <c r="G66" s="80"/>
    </row>
    <row r="67" spans="1:7" s="4" customFormat="1" x14ac:dyDescent="0.2">
      <c r="A67" s="249"/>
      <c r="B67" s="259"/>
      <c r="C67" s="57" t="s">
        <v>67</v>
      </c>
      <c r="D67" s="57"/>
      <c r="E67" s="33"/>
      <c r="F67" s="24"/>
      <c r="G67" s="80"/>
    </row>
    <row r="68" spans="1:7" s="4" customFormat="1" ht="14.25" customHeight="1" x14ac:dyDescent="0.2">
      <c r="A68" s="252" t="s">
        <v>61</v>
      </c>
      <c r="B68" s="259" t="s">
        <v>17</v>
      </c>
      <c r="C68" s="31" t="s">
        <v>562</v>
      </c>
      <c r="D68" s="31"/>
      <c r="E68" s="33"/>
      <c r="F68" s="24"/>
      <c r="G68" s="80"/>
    </row>
    <row r="69" spans="1:7" s="4" customFormat="1" x14ac:dyDescent="0.2">
      <c r="A69" s="249"/>
      <c r="B69" s="259"/>
      <c r="C69" s="34" t="s">
        <v>6</v>
      </c>
      <c r="D69" s="34"/>
      <c r="E69" s="65">
        <v>27</v>
      </c>
      <c r="F69" s="65"/>
      <c r="G69" s="87">
        <f>SUM(E69*F69)</f>
        <v>0</v>
      </c>
    </row>
    <row r="70" spans="1:7" s="4" customFormat="1" x14ac:dyDescent="0.2">
      <c r="A70" s="256"/>
      <c r="B70" s="259"/>
      <c r="C70" s="44"/>
      <c r="D70" s="308"/>
      <c r="E70" s="33"/>
      <c r="F70" s="33"/>
      <c r="G70" s="392"/>
    </row>
    <row r="71" spans="1:7" s="4" customFormat="1" ht="16.5" thickBot="1" x14ac:dyDescent="0.25">
      <c r="A71" s="253"/>
      <c r="B71" s="262"/>
      <c r="C71" s="97" t="s">
        <v>563</v>
      </c>
      <c r="D71" s="334"/>
      <c r="E71" s="335"/>
      <c r="F71" s="335"/>
      <c r="G71" s="393">
        <f>SUM(G9:G70)</f>
        <v>0</v>
      </c>
    </row>
    <row r="72" spans="1:7" ht="13.5" thickTop="1" x14ac:dyDescent="0.2">
      <c r="A72" s="249"/>
      <c r="C72" s="44"/>
      <c r="D72" s="44"/>
      <c r="F72" s="24"/>
      <c r="G72" s="24"/>
    </row>
    <row r="73" spans="1:7" x14ac:dyDescent="0.2">
      <c r="A73" s="249"/>
      <c r="C73" s="63"/>
      <c r="D73" s="63"/>
      <c r="E73" s="22"/>
      <c r="F73" s="23"/>
      <c r="G73" s="23"/>
    </row>
    <row r="74" spans="1:7" x14ac:dyDescent="0.2">
      <c r="A74" s="249"/>
      <c r="F74" s="29"/>
      <c r="G74" s="29"/>
    </row>
    <row r="75" spans="1:7" x14ac:dyDescent="0.2">
      <c r="A75" s="249"/>
      <c r="F75" s="29"/>
      <c r="G75" s="29"/>
    </row>
    <row r="76" spans="1:7" x14ac:dyDescent="0.2">
      <c r="A76" s="249"/>
      <c r="F76" s="29"/>
      <c r="G76" s="29"/>
    </row>
    <row r="77" spans="1:7" x14ac:dyDescent="0.2">
      <c r="A77" s="249"/>
      <c r="F77" s="29"/>
      <c r="G77" s="29"/>
    </row>
    <row r="78" spans="1:7" x14ac:dyDescent="0.2">
      <c r="A78" s="249"/>
      <c r="F78" s="29"/>
      <c r="G78" s="29"/>
    </row>
    <row r="79" spans="1:7" x14ac:dyDescent="0.2">
      <c r="A79" s="249"/>
      <c r="F79" s="29"/>
      <c r="G79" s="29"/>
    </row>
    <row r="80" spans="1:7" x14ac:dyDescent="0.2">
      <c r="A80" s="249"/>
      <c r="F80" s="29"/>
      <c r="G80" s="29"/>
    </row>
    <row r="81" spans="1:7" x14ac:dyDescent="0.2">
      <c r="A81" s="249"/>
      <c r="F81" s="29"/>
      <c r="G81" s="29"/>
    </row>
    <row r="82" spans="1:7" x14ac:dyDescent="0.2">
      <c r="A82" s="249"/>
      <c r="E82" s="24"/>
      <c r="F82" s="24"/>
      <c r="G82" s="24"/>
    </row>
    <row r="83" spans="1:7" x14ac:dyDescent="0.2">
      <c r="A83" s="249"/>
      <c r="E83" s="24"/>
      <c r="F83" s="24"/>
      <c r="G83" s="24"/>
    </row>
    <row r="84" spans="1:7" x14ac:dyDescent="0.2">
      <c r="A84" s="249"/>
      <c r="E84" s="24"/>
      <c r="F84" s="24"/>
      <c r="G84" s="24"/>
    </row>
    <row r="85" spans="1:7" x14ac:dyDescent="0.2">
      <c r="A85" s="249"/>
      <c r="C85" s="44"/>
      <c r="D85" s="44"/>
      <c r="E85" s="70"/>
      <c r="F85" s="70"/>
      <c r="G85" s="70"/>
    </row>
    <row r="86" spans="1:7" s="5" customFormat="1" x14ac:dyDescent="0.2">
      <c r="A86" s="256"/>
      <c r="B86" s="259"/>
      <c r="C86" s="44"/>
      <c r="D86" s="44"/>
      <c r="E86" s="70"/>
      <c r="F86" s="70"/>
      <c r="G86" s="70"/>
    </row>
    <row r="87" spans="1:7" x14ac:dyDescent="0.2">
      <c r="A87" s="249"/>
      <c r="C87" s="44"/>
      <c r="D87" s="44"/>
      <c r="E87" s="70"/>
      <c r="F87" s="70"/>
      <c r="G87" s="70"/>
    </row>
  </sheetData>
  <sheetProtection insertColumns="0"/>
  <pageMargins left="0.98425196850393704" right="0.39370078740157483" top="0.98425196850393704" bottom="0.78740157480314965" header="0.59055118110236227" footer="0.59055118110236227"/>
  <pageSetup paperSize="9" scale="96" firstPageNumber="5" fitToHeight="0" orientation="portrait" horizontalDpi="4294967294" verticalDpi="300" r:id="rId1"/>
  <headerFooter alignWithMargins="0">
    <oddHeader>&amp;CNARODNI DOM NOVO MESTO  /PZI/</oddHeader>
    <oddFooter>&amp;R&amp;P</oddFooter>
  </headerFooter>
  <rowBreaks count="2" manualBreakCount="2">
    <brk id="27" max="6" man="1"/>
    <brk id="58"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view="pageBreakPreview" topLeftCell="A70" zoomScaleNormal="100" zoomScaleSheetLayoutView="100" workbookViewId="0">
      <selection activeCell="G92" sqref="G91:G92"/>
    </sheetView>
  </sheetViews>
  <sheetFormatPr defaultColWidth="0" defaultRowHeight="12.75" outlineLevelRow="1" x14ac:dyDescent="0.2"/>
  <cols>
    <col min="1" max="1" width="4.7109375" style="258" bestFit="1" customWidth="1"/>
    <col min="2" max="2" width="4" style="259" customWidth="1"/>
    <col min="3" max="3" width="49" style="60" customWidth="1"/>
    <col min="4" max="4" width="3.5703125" style="60" customWidth="1"/>
    <col min="5" max="5" width="8.5703125" style="33" customWidth="1"/>
    <col min="6" max="6" width="9.28515625" style="33" customWidth="1"/>
    <col min="7" max="7" width="14.28515625" style="86" customWidth="1"/>
    <col min="8" max="16384" width="0" style="3" hidden="1"/>
  </cols>
  <sheetData>
    <row r="1" spans="1:7" hidden="1" outlineLevel="1" x14ac:dyDescent="0.2">
      <c r="A1" s="249"/>
      <c r="C1" s="21"/>
      <c r="D1" s="21"/>
      <c r="E1" s="22"/>
      <c r="F1" s="23"/>
      <c r="G1" s="80"/>
    </row>
    <row r="2" spans="1:7" ht="18.75" collapsed="1" x14ac:dyDescent="0.2">
      <c r="A2" s="250" t="s">
        <v>2</v>
      </c>
      <c r="B2" s="260"/>
      <c r="C2" s="116" t="s">
        <v>74</v>
      </c>
      <c r="D2" s="116"/>
      <c r="E2" s="22"/>
      <c r="F2" s="23"/>
      <c r="G2" s="80"/>
    </row>
    <row r="3" spans="1:7" s="25" customFormat="1" x14ac:dyDescent="0.2">
      <c r="A3" s="249"/>
      <c r="B3" s="259"/>
      <c r="C3" s="280"/>
      <c r="D3" s="280"/>
      <c r="E3" s="22"/>
      <c r="F3" s="23"/>
      <c r="G3" s="80"/>
    </row>
    <row r="4" spans="1:7" s="8" customFormat="1" ht="15.75" x14ac:dyDescent="0.2">
      <c r="A4" s="251" t="s">
        <v>2</v>
      </c>
      <c r="B4" s="243" t="s">
        <v>32</v>
      </c>
      <c r="C4" s="26" t="s">
        <v>29</v>
      </c>
      <c r="D4" s="26"/>
      <c r="E4" s="28"/>
      <c r="F4" s="29"/>
      <c r="G4" s="81"/>
    </row>
    <row r="5" spans="1:7" s="242" customFormat="1" x14ac:dyDescent="0.2">
      <c r="A5" s="257"/>
      <c r="B5" s="260"/>
      <c r="C5" s="71"/>
      <c r="D5" s="71"/>
      <c r="E5" s="65"/>
      <c r="F5" s="24"/>
      <c r="G5" s="80"/>
    </row>
    <row r="6" spans="1:7" s="242" customFormat="1" hidden="1" x14ac:dyDescent="0.2">
      <c r="A6" s="257"/>
      <c r="B6" s="260"/>
      <c r="C6" s="71"/>
      <c r="D6" s="71"/>
      <c r="E6" s="65"/>
      <c r="F6" s="24"/>
      <c r="G6" s="80"/>
    </row>
    <row r="7" spans="1:7" s="242" customFormat="1" x14ac:dyDescent="0.2">
      <c r="A7" s="257"/>
      <c r="B7" s="260"/>
      <c r="C7" s="112" t="s">
        <v>158</v>
      </c>
      <c r="D7" s="112"/>
      <c r="E7" s="65"/>
      <c r="F7" s="24"/>
      <c r="G7" s="80"/>
    </row>
    <row r="8" spans="1:7" s="242" customFormat="1" ht="50.25" customHeight="1" x14ac:dyDescent="0.2">
      <c r="A8" s="286" t="s">
        <v>64</v>
      </c>
      <c r="B8" s="260" t="s">
        <v>9</v>
      </c>
      <c r="C8" s="112" t="s">
        <v>676</v>
      </c>
      <c r="D8" s="112"/>
      <c r="E8" s="65"/>
      <c r="F8" s="24"/>
      <c r="G8" s="80"/>
    </row>
    <row r="9" spans="1:7" s="242" customFormat="1" ht="48" x14ac:dyDescent="0.2">
      <c r="A9" s="257"/>
      <c r="B9" s="285" t="s">
        <v>75</v>
      </c>
      <c r="C9" s="112" t="s">
        <v>161</v>
      </c>
      <c r="D9" s="112"/>
      <c r="E9" s="65"/>
      <c r="F9" s="24"/>
      <c r="G9" s="80"/>
    </row>
    <row r="10" spans="1:7" s="242" customFormat="1" x14ac:dyDescent="0.2">
      <c r="A10" s="257"/>
      <c r="B10" s="285" t="s">
        <v>75</v>
      </c>
      <c r="C10" s="112" t="s">
        <v>159</v>
      </c>
      <c r="D10" s="112"/>
      <c r="E10" s="65"/>
      <c r="F10" s="24"/>
      <c r="G10" s="80"/>
    </row>
    <row r="11" spans="1:7" s="242" customFormat="1" ht="48" x14ac:dyDescent="0.2">
      <c r="A11" s="257"/>
      <c r="B11" s="285" t="s">
        <v>75</v>
      </c>
      <c r="C11" s="112" t="s">
        <v>160</v>
      </c>
      <c r="D11" s="112"/>
      <c r="E11" s="65"/>
      <c r="F11" s="24"/>
      <c r="G11" s="80"/>
    </row>
    <row r="12" spans="1:7" s="242" customFormat="1" ht="24" x14ac:dyDescent="0.2">
      <c r="A12" s="257"/>
      <c r="B12" s="260"/>
      <c r="C12" s="281" t="s">
        <v>677</v>
      </c>
      <c r="D12" s="281"/>
      <c r="E12" s="65"/>
      <c r="F12" s="24"/>
      <c r="G12" s="80"/>
    </row>
    <row r="13" spans="1:7" s="242" customFormat="1" x14ac:dyDescent="0.2">
      <c r="A13" s="257"/>
      <c r="B13" s="260" t="s">
        <v>68</v>
      </c>
      <c r="C13" s="281" t="s">
        <v>679</v>
      </c>
      <c r="D13" s="281"/>
      <c r="E13" s="65"/>
      <c r="F13" s="24"/>
      <c r="G13" s="80"/>
    </row>
    <row r="14" spans="1:7" s="242" customFormat="1" x14ac:dyDescent="0.2">
      <c r="A14" s="257"/>
      <c r="B14" s="260"/>
      <c r="C14" s="284"/>
      <c r="D14" s="284" t="s">
        <v>5</v>
      </c>
      <c r="E14" s="65">
        <v>30</v>
      </c>
      <c r="F14" s="65"/>
      <c r="G14" s="87">
        <f>E14*F14</f>
        <v>0</v>
      </c>
    </row>
    <row r="15" spans="1:7" s="242" customFormat="1" hidden="1" x14ac:dyDescent="0.2">
      <c r="A15" s="257"/>
      <c r="B15" s="260"/>
      <c r="C15" s="281"/>
      <c r="D15" s="281"/>
      <c r="E15" s="65"/>
      <c r="F15" s="24"/>
      <c r="G15" s="80"/>
    </row>
    <row r="16" spans="1:7" s="242" customFormat="1" ht="24" collapsed="1" x14ac:dyDescent="0.2">
      <c r="A16" s="257"/>
      <c r="B16" s="260" t="s">
        <v>69</v>
      </c>
      <c r="C16" s="281" t="s">
        <v>683</v>
      </c>
      <c r="D16" s="281"/>
      <c r="E16" s="65"/>
      <c r="F16" s="24"/>
      <c r="G16" s="80"/>
    </row>
    <row r="17" spans="1:7" s="242" customFormat="1" x14ac:dyDescent="0.2">
      <c r="A17" s="257"/>
      <c r="B17" s="260"/>
      <c r="C17" s="284"/>
      <c r="D17" s="284" t="s">
        <v>5</v>
      </c>
      <c r="E17" s="65">
        <v>70</v>
      </c>
      <c r="F17" s="65"/>
      <c r="G17" s="87">
        <f>E17*F17</f>
        <v>0</v>
      </c>
    </row>
    <row r="18" spans="1:7" s="242" customFormat="1" hidden="1" x14ac:dyDescent="0.2">
      <c r="A18" s="257"/>
      <c r="B18" s="260"/>
      <c r="C18" s="281"/>
      <c r="D18" s="281"/>
      <c r="E18" s="65"/>
      <c r="F18" s="24"/>
      <c r="G18" s="80"/>
    </row>
    <row r="19" spans="1:7" s="242" customFormat="1" ht="24" collapsed="1" x14ac:dyDescent="0.2">
      <c r="A19" s="257"/>
      <c r="B19" s="260" t="s">
        <v>72</v>
      </c>
      <c r="C19" s="281" t="s">
        <v>684</v>
      </c>
      <c r="D19" s="281"/>
      <c r="E19" s="65"/>
      <c r="F19" s="24"/>
      <c r="G19" s="80"/>
    </row>
    <row r="20" spans="1:7" s="242" customFormat="1" x14ac:dyDescent="0.2">
      <c r="A20" s="257"/>
      <c r="B20" s="260"/>
      <c r="C20" s="102"/>
      <c r="D20" s="102" t="s">
        <v>5</v>
      </c>
      <c r="E20" s="65">
        <v>370</v>
      </c>
      <c r="F20" s="65"/>
      <c r="G20" s="87">
        <f>E20*F20</f>
        <v>0</v>
      </c>
    </row>
    <row r="21" spans="1:7" s="242" customFormat="1" hidden="1" x14ac:dyDescent="0.2">
      <c r="A21" s="257"/>
      <c r="B21" s="260"/>
      <c r="C21" s="281"/>
      <c r="D21" s="281"/>
      <c r="E21" s="65"/>
      <c r="F21" s="24"/>
      <c r="G21" s="80"/>
    </row>
    <row r="22" spans="1:7" s="242" customFormat="1" collapsed="1" x14ac:dyDescent="0.2">
      <c r="A22" s="257"/>
      <c r="B22" s="260"/>
      <c r="C22" s="281"/>
      <c r="D22" s="281"/>
      <c r="E22" s="65"/>
      <c r="F22" s="24"/>
      <c r="G22" s="80"/>
    </row>
    <row r="23" spans="1:7" s="242" customFormat="1" x14ac:dyDescent="0.2">
      <c r="A23" s="257"/>
      <c r="B23" s="260"/>
      <c r="C23" s="31" t="s">
        <v>162</v>
      </c>
      <c r="D23" s="31"/>
      <c r="E23" s="65"/>
      <c r="F23" s="24"/>
      <c r="G23" s="80"/>
    </row>
    <row r="24" spans="1:7" ht="72" x14ac:dyDescent="0.2">
      <c r="A24" s="286" t="s">
        <v>64</v>
      </c>
      <c r="B24" s="259" t="s">
        <v>7</v>
      </c>
      <c r="C24" s="112" t="s">
        <v>199</v>
      </c>
      <c r="D24" s="112"/>
      <c r="F24" s="24"/>
      <c r="G24" s="80"/>
    </row>
    <row r="25" spans="1:7" s="242" customFormat="1" x14ac:dyDescent="0.2">
      <c r="A25" s="257"/>
      <c r="B25" s="260"/>
      <c r="C25" s="102" t="s">
        <v>225</v>
      </c>
      <c r="D25" s="102" t="s">
        <v>52</v>
      </c>
      <c r="E25" s="65">
        <v>10</v>
      </c>
      <c r="F25" s="65"/>
      <c r="G25" s="87">
        <f>E25*F25</f>
        <v>0</v>
      </c>
    </row>
    <row r="26" spans="1:7" s="242" customFormat="1" x14ac:dyDescent="0.2">
      <c r="A26" s="257"/>
      <c r="B26" s="260"/>
      <c r="C26" s="38"/>
      <c r="D26" s="38"/>
      <c r="E26" s="65"/>
      <c r="F26" s="65"/>
      <c r="G26" s="87"/>
    </row>
    <row r="27" spans="1:7" s="242" customFormat="1" x14ac:dyDescent="0.2">
      <c r="A27" s="257"/>
      <c r="B27" s="260"/>
      <c r="C27" s="32" t="s">
        <v>685</v>
      </c>
      <c r="D27" s="32"/>
      <c r="E27" s="65"/>
      <c r="F27" s="65"/>
      <c r="G27" s="87"/>
    </row>
    <row r="28" spans="1:7" s="242" customFormat="1" ht="36" x14ac:dyDescent="0.2">
      <c r="A28" s="286" t="s">
        <v>64</v>
      </c>
      <c r="B28" s="260" t="s">
        <v>10</v>
      </c>
      <c r="C28" s="73" t="s">
        <v>678</v>
      </c>
      <c r="D28" s="73"/>
      <c r="E28" s="65"/>
      <c r="F28" s="65"/>
      <c r="G28" s="87"/>
    </row>
    <row r="29" spans="1:7" s="242" customFormat="1" x14ac:dyDescent="0.2">
      <c r="A29" s="252"/>
      <c r="B29" s="260"/>
      <c r="C29" s="73" t="s">
        <v>41</v>
      </c>
      <c r="D29" s="73"/>
      <c r="E29" s="65"/>
      <c r="F29" s="65"/>
      <c r="G29" s="87"/>
    </row>
    <row r="30" spans="1:7" s="242" customFormat="1" x14ac:dyDescent="0.2">
      <c r="A30" s="252"/>
      <c r="B30" s="260"/>
      <c r="C30" s="73" t="s">
        <v>48</v>
      </c>
      <c r="D30" s="73"/>
      <c r="E30" s="65"/>
      <c r="F30" s="65"/>
      <c r="G30" s="87"/>
    </row>
    <row r="31" spans="1:7" s="242" customFormat="1" x14ac:dyDescent="0.2">
      <c r="A31" s="252"/>
      <c r="B31" s="260"/>
      <c r="C31" s="74" t="s">
        <v>163</v>
      </c>
      <c r="D31" s="74"/>
      <c r="E31" s="65"/>
      <c r="F31" s="65"/>
      <c r="G31" s="87"/>
    </row>
    <row r="32" spans="1:7" s="242" customFormat="1" x14ac:dyDescent="0.2">
      <c r="A32" s="252"/>
      <c r="B32" s="260"/>
      <c r="C32" s="72" t="s">
        <v>131</v>
      </c>
      <c r="D32" s="72"/>
      <c r="E32" s="65"/>
      <c r="F32" s="65"/>
      <c r="G32" s="87"/>
    </row>
    <row r="33" spans="1:7" s="242" customFormat="1" ht="12" customHeight="1" x14ac:dyDescent="0.2">
      <c r="A33" s="257"/>
      <c r="B33" s="260"/>
      <c r="C33" s="32" t="s">
        <v>132</v>
      </c>
      <c r="D33" s="32"/>
      <c r="E33" s="65"/>
      <c r="F33" s="65"/>
      <c r="G33" s="87"/>
    </row>
    <row r="34" spans="1:7" s="242" customFormat="1" ht="24" x14ac:dyDescent="0.2">
      <c r="A34" s="257"/>
      <c r="B34" s="260"/>
      <c r="C34" s="32" t="s">
        <v>164</v>
      </c>
      <c r="D34" s="32"/>
      <c r="E34" s="65"/>
      <c r="F34" s="65"/>
      <c r="G34" s="87"/>
    </row>
    <row r="35" spans="1:7" s="242" customFormat="1" x14ac:dyDescent="0.2">
      <c r="A35" s="257"/>
      <c r="B35" s="260" t="s">
        <v>133</v>
      </c>
      <c r="C35" s="246" t="s">
        <v>680</v>
      </c>
      <c r="D35" s="246"/>
      <c r="E35" s="65"/>
      <c r="F35" s="65"/>
      <c r="G35" s="87"/>
    </row>
    <row r="36" spans="1:7" s="242" customFormat="1" x14ac:dyDescent="0.2">
      <c r="A36" s="257"/>
      <c r="B36" s="260"/>
      <c r="C36" s="34"/>
      <c r="D36" s="34" t="s">
        <v>5</v>
      </c>
      <c r="E36" s="65">
        <v>12</v>
      </c>
      <c r="F36" s="65"/>
      <c r="G36" s="87">
        <f>E36*F36</f>
        <v>0</v>
      </c>
    </row>
    <row r="37" spans="1:7" s="242" customFormat="1" hidden="1" x14ac:dyDescent="0.2">
      <c r="A37" s="257"/>
      <c r="B37" s="260"/>
      <c r="C37" s="38"/>
      <c r="D37" s="38"/>
      <c r="E37" s="65"/>
      <c r="F37" s="65"/>
      <c r="G37" s="87"/>
    </row>
    <row r="38" spans="1:7" s="242" customFormat="1" collapsed="1" x14ac:dyDescent="0.2">
      <c r="A38" s="257"/>
      <c r="B38" s="260" t="s">
        <v>134</v>
      </c>
      <c r="C38" s="281" t="s">
        <v>681</v>
      </c>
      <c r="D38" s="281"/>
      <c r="E38" s="65"/>
      <c r="F38" s="24"/>
      <c r="G38" s="80"/>
    </row>
    <row r="39" spans="1:7" s="242" customFormat="1" x14ac:dyDescent="0.2">
      <c r="A39" s="257"/>
      <c r="B39" s="260"/>
      <c r="C39" s="284"/>
      <c r="D39" s="284" t="s">
        <v>5</v>
      </c>
      <c r="E39" s="65">
        <v>20</v>
      </c>
      <c r="F39" s="65"/>
      <c r="G39" s="87">
        <f>E39*F39</f>
        <v>0</v>
      </c>
    </row>
    <row r="40" spans="1:7" s="242" customFormat="1" hidden="1" x14ac:dyDescent="0.2">
      <c r="A40" s="257"/>
      <c r="B40" s="260"/>
      <c r="C40" s="71"/>
      <c r="D40" s="71"/>
      <c r="E40" s="65"/>
      <c r="F40" s="24"/>
      <c r="G40" s="80"/>
    </row>
    <row r="41" spans="1:7" s="242" customFormat="1" collapsed="1" x14ac:dyDescent="0.2">
      <c r="A41" s="257"/>
      <c r="B41" s="260" t="s">
        <v>72</v>
      </c>
      <c r="C41" s="112" t="s">
        <v>682</v>
      </c>
      <c r="D41" s="112"/>
      <c r="E41" s="65"/>
      <c r="F41" s="65"/>
      <c r="G41" s="87"/>
    </row>
    <row r="42" spans="1:7" s="242" customFormat="1" x14ac:dyDescent="0.2">
      <c r="A42" s="257"/>
      <c r="B42" s="260"/>
      <c r="C42" s="34"/>
      <c r="D42" s="34" t="s">
        <v>5</v>
      </c>
      <c r="E42" s="65">
        <v>45</v>
      </c>
      <c r="F42" s="65"/>
      <c r="G42" s="87">
        <f>E42*F42</f>
        <v>0</v>
      </c>
    </row>
    <row r="43" spans="1:7" s="242" customFormat="1" hidden="1" x14ac:dyDescent="0.2">
      <c r="A43" s="257"/>
      <c r="B43" s="260"/>
      <c r="C43" s="38"/>
      <c r="D43" s="38"/>
      <c r="E43" s="65"/>
      <c r="F43" s="65"/>
      <c r="G43" s="87"/>
    </row>
    <row r="44" spans="1:7" ht="13.5" customHeight="1" collapsed="1" x14ac:dyDescent="0.2">
      <c r="A44" s="249"/>
      <c r="C44" s="75"/>
      <c r="D44" s="75"/>
      <c r="F44" s="24"/>
      <c r="G44" s="80"/>
    </row>
    <row r="45" spans="1:7" x14ac:dyDescent="0.2">
      <c r="A45" s="249"/>
      <c r="C45" s="113" t="s">
        <v>78</v>
      </c>
      <c r="D45" s="113"/>
      <c r="F45" s="24"/>
      <c r="G45" s="80"/>
    </row>
    <row r="46" spans="1:7" x14ac:dyDescent="0.2">
      <c r="A46" s="249"/>
      <c r="C46" s="113"/>
      <c r="D46" s="113"/>
      <c r="F46" s="24"/>
      <c r="G46" s="80"/>
    </row>
    <row r="47" spans="1:7" x14ac:dyDescent="0.2">
      <c r="A47" s="249"/>
      <c r="C47" s="32" t="s">
        <v>686</v>
      </c>
      <c r="D47" s="32"/>
      <c r="E47" s="65"/>
      <c r="F47" s="23"/>
      <c r="G47" s="84"/>
    </row>
    <row r="48" spans="1:7" ht="60" x14ac:dyDescent="0.2">
      <c r="A48" s="286" t="s">
        <v>64</v>
      </c>
      <c r="B48" s="260" t="s">
        <v>11</v>
      </c>
      <c r="C48" s="72" t="s">
        <v>687</v>
      </c>
      <c r="D48" s="72"/>
      <c r="E48" s="65"/>
      <c r="F48" s="23"/>
      <c r="G48" s="84"/>
    </row>
    <row r="49" spans="1:7" x14ac:dyDescent="0.2">
      <c r="A49" s="257"/>
      <c r="B49" s="260"/>
      <c r="C49" s="34" t="s">
        <v>225</v>
      </c>
      <c r="D49" s="34" t="s">
        <v>4</v>
      </c>
      <c r="E49" s="65">
        <v>30</v>
      </c>
      <c r="F49" s="23"/>
      <c r="G49" s="87">
        <f>E49*F49</f>
        <v>0</v>
      </c>
    </row>
    <row r="50" spans="1:7" hidden="1" x14ac:dyDescent="0.2">
      <c r="A50" s="257"/>
      <c r="B50" s="260"/>
      <c r="C50" s="34"/>
      <c r="D50" s="34"/>
      <c r="E50" s="65"/>
      <c r="F50" s="23"/>
      <c r="G50" s="84"/>
    </row>
    <row r="51" spans="1:7" collapsed="1" x14ac:dyDescent="0.2">
      <c r="A51" s="257"/>
      <c r="B51" s="260"/>
      <c r="C51" s="34"/>
      <c r="D51" s="34"/>
      <c r="E51" s="65"/>
      <c r="F51" s="23"/>
      <c r="G51" s="84"/>
    </row>
    <row r="52" spans="1:7" x14ac:dyDescent="0.2">
      <c r="A52" s="257"/>
      <c r="B52" s="260"/>
      <c r="C52" s="66"/>
      <c r="D52" s="66"/>
      <c r="E52" s="65"/>
      <c r="F52" s="23"/>
      <c r="G52" s="84"/>
    </row>
    <row r="53" spans="1:7" x14ac:dyDescent="0.2">
      <c r="A53" s="257"/>
      <c r="B53" s="260"/>
      <c r="C53" s="32" t="s">
        <v>62</v>
      </c>
      <c r="D53" s="32"/>
      <c r="E53" s="65"/>
      <c r="F53" s="23"/>
      <c r="G53" s="84"/>
    </row>
    <row r="54" spans="1:7" ht="24" x14ac:dyDescent="0.2">
      <c r="A54" s="286" t="s">
        <v>64</v>
      </c>
      <c r="B54" s="260" t="s">
        <v>8</v>
      </c>
      <c r="C54" s="99" t="s">
        <v>355</v>
      </c>
      <c r="D54" s="31"/>
      <c r="E54" s="65"/>
      <c r="F54" s="23"/>
      <c r="G54" s="84"/>
    </row>
    <row r="55" spans="1:7" ht="125.25" customHeight="1" x14ac:dyDescent="0.2">
      <c r="A55" s="286"/>
      <c r="B55" s="260"/>
      <c r="C55" s="99" t="s">
        <v>477</v>
      </c>
      <c r="D55" s="31"/>
      <c r="E55" s="65"/>
      <c r="F55" s="23"/>
      <c r="G55" s="84"/>
    </row>
    <row r="56" spans="1:7" ht="36" x14ac:dyDescent="0.2">
      <c r="A56" s="257"/>
      <c r="B56" s="260"/>
      <c r="C56" s="273" t="s">
        <v>317</v>
      </c>
      <c r="D56" s="31"/>
      <c r="E56" s="65"/>
      <c r="F56" s="23"/>
      <c r="G56" s="84"/>
    </row>
    <row r="57" spans="1:7" ht="36" x14ac:dyDescent="0.2">
      <c r="A57" s="257"/>
      <c r="B57" s="260"/>
      <c r="C57" s="281" t="s">
        <v>109</v>
      </c>
      <c r="D57" s="71"/>
      <c r="E57" s="65"/>
      <c r="F57" s="23"/>
      <c r="G57" s="84"/>
    </row>
    <row r="58" spans="1:7" ht="24" x14ac:dyDescent="0.2">
      <c r="A58" s="257"/>
      <c r="B58" s="260" t="s">
        <v>68</v>
      </c>
      <c r="C58" s="394" t="s">
        <v>696</v>
      </c>
      <c r="D58" s="31"/>
      <c r="E58" s="65"/>
      <c r="F58" s="23"/>
      <c r="G58" s="84"/>
    </row>
    <row r="59" spans="1:7" x14ac:dyDescent="0.2">
      <c r="A59" s="257"/>
      <c r="B59" s="260"/>
      <c r="C59" s="34" t="s">
        <v>225</v>
      </c>
      <c r="D59" s="34" t="s">
        <v>5</v>
      </c>
      <c r="E59" s="65">
        <v>100</v>
      </c>
      <c r="F59" s="23"/>
      <c r="G59" s="84">
        <f>E59*F59</f>
        <v>0</v>
      </c>
    </row>
    <row r="60" spans="1:7" hidden="1" x14ac:dyDescent="0.2">
      <c r="A60" s="257"/>
      <c r="B60" s="260"/>
      <c r="C60" s="34"/>
      <c r="D60" s="34"/>
      <c r="E60" s="65"/>
      <c r="F60" s="23"/>
      <c r="G60" s="84"/>
    </row>
    <row r="61" spans="1:7" collapsed="1" x14ac:dyDescent="0.2">
      <c r="A61" s="257"/>
      <c r="B61" s="260"/>
      <c r="C61" s="34"/>
      <c r="D61" s="34"/>
      <c r="E61" s="65"/>
      <c r="F61" s="23"/>
      <c r="G61" s="84"/>
    </row>
    <row r="62" spans="1:7" x14ac:dyDescent="0.2">
      <c r="A62" s="249"/>
      <c r="C62" s="115" t="s">
        <v>105</v>
      </c>
      <c r="D62" s="115"/>
      <c r="E62" s="65"/>
      <c r="F62" s="65"/>
      <c r="G62" s="87"/>
    </row>
    <row r="63" spans="1:7" x14ac:dyDescent="0.2">
      <c r="A63" s="249"/>
      <c r="C63" s="238"/>
      <c r="D63" s="238"/>
      <c r="E63" s="65"/>
      <c r="F63" s="24"/>
      <c r="G63" s="87"/>
    </row>
    <row r="64" spans="1:7" x14ac:dyDescent="0.2">
      <c r="A64" s="249"/>
      <c r="C64" s="57" t="s">
        <v>73</v>
      </c>
      <c r="D64" s="57"/>
      <c r="F64" s="77"/>
      <c r="G64" s="80"/>
    </row>
    <row r="65" spans="1:7" ht="26.25" customHeight="1" x14ac:dyDescent="0.2">
      <c r="A65" s="286" t="s">
        <v>64</v>
      </c>
      <c r="B65" s="259" t="s">
        <v>40</v>
      </c>
      <c r="C65" s="72" t="s">
        <v>691</v>
      </c>
      <c r="D65" s="72"/>
      <c r="E65" s="59"/>
      <c r="F65" s="77"/>
      <c r="G65" s="89"/>
    </row>
    <row r="66" spans="1:7" x14ac:dyDescent="0.2">
      <c r="A66" s="249"/>
      <c r="B66" s="259" t="s">
        <v>68</v>
      </c>
      <c r="C66" s="72" t="s">
        <v>688</v>
      </c>
      <c r="D66" s="72"/>
      <c r="E66" s="59"/>
      <c r="F66" s="77"/>
      <c r="G66" s="89"/>
    </row>
    <row r="67" spans="1:7" x14ac:dyDescent="0.2">
      <c r="A67" s="249"/>
      <c r="C67" s="76"/>
      <c r="D67" s="76" t="s">
        <v>5</v>
      </c>
      <c r="E67" s="33">
        <v>93</v>
      </c>
      <c r="F67" s="77"/>
      <c r="G67" s="84">
        <f>E67*F67</f>
        <v>0</v>
      </c>
    </row>
    <row r="68" spans="1:7" hidden="1" x14ac:dyDescent="0.2">
      <c r="A68" s="249"/>
      <c r="C68" s="76"/>
      <c r="D68" s="76"/>
      <c r="E68" s="67"/>
      <c r="F68" s="77"/>
      <c r="G68" s="87"/>
    </row>
    <row r="69" spans="1:7" ht="12" hidden="1" customHeight="1" x14ac:dyDescent="0.2">
      <c r="A69" s="249"/>
      <c r="C69" s="279"/>
      <c r="D69" s="279"/>
      <c r="E69" s="278"/>
      <c r="F69" s="278"/>
      <c r="G69" s="278"/>
    </row>
    <row r="70" spans="1:7" collapsed="1" x14ac:dyDescent="0.2">
      <c r="A70" s="249"/>
      <c r="C70" s="56"/>
      <c r="D70" s="56"/>
      <c r="F70" s="24"/>
      <c r="G70" s="80"/>
    </row>
    <row r="71" spans="1:7" x14ac:dyDescent="0.2">
      <c r="A71" s="249"/>
      <c r="C71" s="57" t="s">
        <v>689</v>
      </c>
      <c r="D71" s="57"/>
      <c r="F71" s="77"/>
      <c r="G71" s="80"/>
    </row>
    <row r="72" spans="1:7" ht="27" customHeight="1" x14ac:dyDescent="0.2">
      <c r="A72" s="286" t="s">
        <v>64</v>
      </c>
      <c r="B72" s="259" t="s">
        <v>12</v>
      </c>
      <c r="C72" s="72" t="s">
        <v>698</v>
      </c>
      <c r="D72" s="72"/>
      <c r="E72" s="59"/>
      <c r="F72" s="77"/>
      <c r="G72" s="89"/>
    </row>
    <row r="73" spans="1:7" x14ac:dyDescent="0.2">
      <c r="A73" s="249"/>
      <c r="B73" s="259" t="s">
        <v>68</v>
      </c>
      <c r="C73" s="72" t="s">
        <v>690</v>
      </c>
      <c r="D73" s="72"/>
      <c r="E73" s="59"/>
      <c r="F73" s="77"/>
      <c r="G73" s="89"/>
    </row>
    <row r="74" spans="1:7" x14ac:dyDescent="0.2">
      <c r="A74" s="249"/>
      <c r="C74" s="109"/>
      <c r="D74" s="109" t="s">
        <v>52</v>
      </c>
      <c r="E74" s="33">
        <v>58</v>
      </c>
      <c r="F74" s="24"/>
      <c r="G74" s="84">
        <f>E74*F74</f>
        <v>0</v>
      </c>
    </row>
    <row r="75" spans="1:7" hidden="1" x14ac:dyDescent="0.2">
      <c r="A75" s="249"/>
      <c r="C75" s="104"/>
      <c r="D75" s="104"/>
      <c r="F75" s="77"/>
      <c r="G75" s="80"/>
    </row>
    <row r="76" spans="1:7" collapsed="1" x14ac:dyDescent="0.2">
      <c r="A76" s="249"/>
      <c r="B76" s="259" t="s">
        <v>69</v>
      </c>
      <c r="C76" s="72" t="s">
        <v>697</v>
      </c>
      <c r="D76" s="72"/>
      <c r="E76" s="59"/>
      <c r="F76" s="77"/>
      <c r="G76" s="89"/>
    </row>
    <row r="77" spans="1:7" hidden="1" x14ac:dyDescent="0.2">
      <c r="A77" s="249"/>
      <c r="C77" s="56"/>
      <c r="D77" s="56"/>
      <c r="F77" s="77"/>
      <c r="G77" s="87"/>
    </row>
    <row r="78" spans="1:7" x14ac:dyDescent="0.2">
      <c r="A78" s="249"/>
      <c r="C78" s="56"/>
      <c r="D78" s="109" t="s">
        <v>52</v>
      </c>
      <c r="E78" s="33">
        <v>16</v>
      </c>
      <c r="F78" s="24"/>
      <c r="G78" s="84">
        <f>E78*F78</f>
        <v>0</v>
      </c>
    </row>
    <row r="79" spans="1:7" collapsed="1" x14ac:dyDescent="0.2">
      <c r="A79" s="249"/>
      <c r="C79" s="56"/>
      <c r="D79" s="56"/>
      <c r="F79" s="77"/>
      <c r="G79" s="87"/>
    </row>
    <row r="80" spans="1:7" ht="24" x14ac:dyDescent="0.2">
      <c r="A80" s="286" t="s">
        <v>64</v>
      </c>
      <c r="B80" s="259" t="s">
        <v>16</v>
      </c>
      <c r="C80" s="57" t="s">
        <v>154</v>
      </c>
      <c r="D80" s="57"/>
      <c r="F80" s="24"/>
      <c r="G80" s="80"/>
    </row>
    <row r="81" spans="1:7" x14ac:dyDescent="0.2">
      <c r="A81" s="252"/>
      <c r="C81" s="32" t="s">
        <v>135</v>
      </c>
      <c r="D81" s="32"/>
      <c r="F81" s="65"/>
      <c r="G81" s="80"/>
    </row>
    <row r="82" spans="1:7" x14ac:dyDescent="0.2">
      <c r="A82" s="252"/>
      <c r="C82" s="32" t="s">
        <v>145</v>
      </c>
      <c r="D82" s="32"/>
      <c r="F82" s="65"/>
      <c r="G82" s="80"/>
    </row>
    <row r="83" spans="1:7" x14ac:dyDescent="0.2">
      <c r="A83" s="249"/>
      <c r="C83" s="32" t="s">
        <v>146</v>
      </c>
      <c r="D83" s="32"/>
      <c r="F83" s="65"/>
      <c r="G83" s="80"/>
    </row>
    <row r="84" spans="1:7" x14ac:dyDescent="0.2">
      <c r="A84" s="249"/>
      <c r="C84" s="73" t="s">
        <v>147</v>
      </c>
      <c r="D84" s="73"/>
      <c r="E84" s="65"/>
      <c r="F84" s="65"/>
      <c r="G84" s="87"/>
    </row>
    <row r="85" spans="1:7" x14ac:dyDescent="0.2">
      <c r="A85" s="249"/>
      <c r="C85" s="72" t="s">
        <v>152</v>
      </c>
      <c r="D85" s="72"/>
      <c r="E85" s="65"/>
      <c r="F85" s="65"/>
      <c r="G85" s="87"/>
    </row>
    <row r="86" spans="1:7" x14ac:dyDescent="0.2">
      <c r="A86" s="249"/>
      <c r="C86" s="72" t="s">
        <v>148</v>
      </c>
      <c r="D86" s="72"/>
      <c r="E86" s="65"/>
      <c r="F86" s="65"/>
      <c r="G86" s="87"/>
    </row>
    <row r="87" spans="1:7" x14ac:dyDescent="0.2">
      <c r="A87" s="249"/>
      <c r="C87" s="72" t="s">
        <v>149</v>
      </c>
      <c r="D87" s="72"/>
      <c r="E87" s="65"/>
      <c r="F87" s="65"/>
      <c r="G87" s="87"/>
    </row>
    <row r="88" spans="1:7" ht="14.25" customHeight="1" x14ac:dyDescent="0.2">
      <c r="A88" s="249"/>
      <c r="C88" s="72" t="s">
        <v>150</v>
      </c>
      <c r="D88" s="72"/>
      <c r="E88" s="65"/>
      <c r="F88" s="65"/>
      <c r="G88" s="87"/>
    </row>
    <row r="89" spans="1:7" x14ac:dyDescent="0.2">
      <c r="A89" s="249"/>
      <c r="C89" s="72" t="s">
        <v>151</v>
      </c>
      <c r="D89" s="72"/>
      <c r="F89" s="65"/>
      <c r="G89" s="80"/>
    </row>
    <row r="90" spans="1:7" x14ac:dyDescent="0.2">
      <c r="A90" s="249"/>
      <c r="C90" s="72" t="s">
        <v>153</v>
      </c>
      <c r="D90" s="72"/>
      <c r="F90" s="65"/>
      <c r="G90" s="80"/>
    </row>
    <row r="91" spans="1:7" x14ac:dyDescent="0.2">
      <c r="A91" s="249"/>
      <c r="C91" s="76" t="s">
        <v>155</v>
      </c>
      <c r="D91" s="76"/>
      <c r="E91" s="33">
        <v>50</v>
      </c>
      <c r="F91" s="24"/>
      <c r="G91" s="86">
        <f>E91*F91</f>
        <v>0</v>
      </c>
    </row>
    <row r="92" spans="1:7" x14ac:dyDescent="0.2">
      <c r="A92" s="249"/>
      <c r="C92" s="76" t="s">
        <v>156</v>
      </c>
      <c r="D92" s="76"/>
      <c r="E92" s="33">
        <v>30</v>
      </c>
      <c r="F92" s="65"/>
      <c r="G92" s="86">
        <f>E92*F92</f>
        <v>0</v>
      </c>
    </row>
    <row r="93" spans="1:7" x14ac:dyDescent="0.2">
      <c r="A93" s="249"/>
      <c r="C93" s="56"/>
      <c r="D93" s="56"/>
      <c r="F93" s="24"/>
      <c r="G93" s="80"/>
    </row>
    <row r="94" spans="1:7" x14ac:dyDescent="0.2">
      <c r="A94" s="286" t="s">
        <v>64</v>
      </c>
      <c r="B94" s="259" t="s">
        <v>17</v>
      </c>
      <c r="C94" s="57" t="s">
        <v>63</v>
      </c>
      <c r="D94" s="57"/>
      <c r="F94" s="24"/>
      <c r="G94" s="80"/>
    </row>
    <row r="95" spans="1:7" ht="51.75" customHeight="1" x14ac:dyDescent="0.2">
      <c r="A95" s="249"/>
      <c r="C95" s="68" t="s">
        <v>106</v>
      </c>
      <c r="D95" s="68"/>
      <c r="F95" s="24"/>
      <c r="G95" s="80"/>
    </row>
    <row r="96" spans="1:7" x14ac:dyDescent="0.2">
      <c r="A96" s="249"/>
      <c r="B96" s="259" t="s">
        <v>692</v>
      </c>
      <c r="C96" s="68" t="s">
        <v>693</v>
      </c>
      <c r="D96" s="68"/>
      <c r="F96" s="24"/>
      <c r="G96" s="80"/>
    </row>
    <row r="97" spans="1:7" x14ac:dyDescent="0.2">
      <c r="A97" s="249"/>
      <c r="C97" s="78" t="s">
        <v>5</v>
      </c>
      <c r="D97" s="78"/>
      <c r="E97" s="33">
        <v>1520</v>
      </c>
      <c r="F97" s="24"/>
      <c r="G97" s="80">
        <f>E97*F97</f>
        <v>0</v>
      </c>
    </row>
    <row r="98" spans="1:7" hidden="1" x14ac:dyDescent="0.2">
      <c r="A98" s="249"/>
      <c r="B98" s="259" t="s">
        <v>69</v>
      </c>
      <c r="C98" s="90" t="s">
        <v>79</v>
      </c>
      <c r="D98" s="90"/>
      <c r="F98" s="24"/>
      <c r="G98" s="80"/>
    </row>
    <row r="99" spans="1:7" collapsed="1" x14ac:dyDescent="0.2">
      <c r="A99" s="249"/>
      <c r="B99" s="259" t="s">
        <v>694</v>
      </c>
      <c r="C99" s="68" t="s">
        <v>695</v>
      </c>
      <c r="D99" s="68"/>
      <c r="F99" s="24"/>
      <c r="G99" s="80"/>
    </row>
    <row r="100" spans="1:7" x14ac:dyDescent="0.2">
      <c r="A100" s="249"/>
      <c r="C100" s="78" t="s">
        <v>5</v>
      </c>
      <c r="D100" s="78"/>
      <c r="E100" s="33">
        <v>1520</v>
      </c>
      <c r="F100" s="24"/>
      <c r="G100" s="80">
        <f>E100*F100</f>
        <v>0</v>
      </c>
    </row>
    <row r="101" spans="1:7" hidden="1" x14ac:dyDescent="0.2">
      <c r="A101" s="249"/>
      <c r="C101" s="90"/>
      <c r="D101" s="90"/>
      <c r="E101" s="37"/>
      <c r="F101" s="24"/>
      <c r="G101" s="80"/>
    </row>
    <row r="102" spans="1:7" collapsed="1" x14ac:dyDescent="0.2">
      <c r="A102" s="249"/>
      <c r="C102" s="91"/>
      <c r="D102" s="91"/>
      <c r="E102" s="40"/>
      <c r="F102" s="41"/>
      <c r="G102" s="82"/>
    </row>
    <row r="103" spans="1:7" s="4" customFormat="1" ht="16.5" thickBot="1" x14ac:dyDescent="0.25">
      <c r="A103" s="253"/>
      <c r="B103" s="262"/>
      <c r="C103" s="96" t="s">
        <v>3</v>
      </c>
      <c r="D103" s="96"/>
      <c r="E103" s="42"/>
      <c r="F103" s="43"/>
      <c r="G103" s="393">
        <f>SUM(G5:G102)</f>
        <v>0</v>
      </c>
    </row>
    <row r="104" spans="1:7" ht="13.5" thickTop="1" x14ac:dyDescent="0.2">
      <c r="A104" s="249"/>
      <c r="F104" s="24"/>
      <c r="G104" s="80"/>
    </row>
    <row r="105" spans="1:7" x14ac:dyDescent="0.2">
      <c r="A105" s="249"/>
      <c r="F105" s="29"/>
      <c r="G105" s="80"/>
    </row>
    <row r="106" spans="1:7" x14ac:dyDescent="0.2">
      <c r="A106" s="249"/>
      <c r="F106" s="29"/>
      <c r="G106" s="80"/>
    </row>
    <row r="107" spans="1:7" x14ac:dyDescent="0.2">
      <c r="A107" s="249"/>
      <c r="F107" s="29"/>
      <c r="G107" s="80"/>
    </row>
    <row r="108" spans="1:7" x14ac:dyDescent="0.2">
      <c r="A108" s="249"/>
      <c r="F108" s="29"/>
      <c r="G108" s="80"/>
    </row>
    <row r="109" spans="1:7" x14ac:dyDescent="0.2">
      <c r="A109" s="249"/>
      <c r="F109" s="29"/>
      <c r="G109" s="80"/>
    </row>
    <row r="110" spans="1:7" x14ac:dyDescent="0.2">
      <c r="A110" s="249"/>
      <c r="F110" s="29"/>
      <c r="G110" s="80"/>
    </row>
    <row r="111" spans="1:7" x14ac:dyDescent="0.2">
      <c r="A111" s="249"/>
      <c r="F111" s="29"/>
      <c r="G111" s="80"/>
    </row>
    <row r="112" spans="1:7" x14ac:dyDescent="0.2">
      <c r="A112" s="249"/>
      <c r="F112" s="29"/>
      <c r="G112" s="80"/>
    </row>
    <row r="113" spans="1:7" x14ac:dyDescent="0.2">
      <c r="A113" s="249"/>
      <c r="E113" s="24"/>
      <c r="F113" s="24"/>
      <c r="G113" s="80"/>
    </row>
    <row r="114" spans="1:7" x14ac:dyDescent="0.2">
      <c r="A114" s="249"/>
      <c r="E114" s="24"/>
      <c r="F114" s="24"/>
      <c r="G114" s="80"/>
    </row>
    <row r="115" spans="1:7" x14ac:dyDescent="0.2">
      <c r="A115" s="249"/>
      <c r="E115" s="24"/>
      <c r="F115" s="24"/>
      <c r="G115" s="80"/>
    </row>
    <row r="116" spans="1:7" x14ac:dyDescent="0.2">
      <c r="A116" s="249"/>
      <c r="C116" s="44"/>
      <c r="D116" s="44"/>
      <c r="E116" s="70"/>
      <c r="F116" s="70"/>
      <c r="G116" s="88"/>
    </row>
    <row r="117" spans="1:7" s="5" customFormat="1" x14ac:dyDescent="0.2">
      <c r="A117" s="256"/>
      <c r="B117" s="259"/>
      <c r="C117" s="44"/>
      <c r="D117" s="44"/>
      <c r="E117" s="70"/>
      <c r="F117" s="70"/>
      <c r="G117" s="88"/>
    </row>
    <row r="118" spans="1:7" x14ac:dyDescent="0.2">
      <c r="A118" s="249"/>
      <c r="C118" s="44"/>
      <c r="D118" s="44"/>
      <c r="E118" s="70"/>
      <c r="F118" s="70"/>
      <c r="G118" s="88"/>
    </row>
  </sheetData>
  <sheetProtection insertColumns="0"/>
  <pageMargins left="0.98425196850393704" right="0.39370078740157483" top="0.98425196850393704" bottom="0.78740157480314965" header="0.59055118110236227" footer="0.59055118110236227"/>
  <pageSetup paperSize="9" scale="95" firstPageNumber="5" fitToHeight="0" orientation="portrait" horizontalDpi="4294967294" verticalDpi="300" r:id="rId1"/>
  <headerFooter alignWithMargins="0">
    <oddHeader>&amp;CNARODNI DOM NOVO MESTO  /PZI/</oddHeader>
    <oddFooter>&amp;R&amp;P</oddFooter>
  </headerFooter>
  <rowBreaks count="1" manualBreakCount="1">
    <brk id="44" max="6"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5"/>
  <sheetViews>
    <sheetView view="pageBreakPreview" topLeftCell="A292" zoomScaleNormal="100" zoomScaleSheetLayoutView="100" workbookViewId="0">
      <selection activeCell="I315" sqref="I315"/>
    </sheetView>
  </sheetViews>
  <sheetFormatPr defaultColWidth="0" defaultRowHeight="12.75" x14ac:dyDescent="0.2"/>
  <cols>
    <col min="1" max="1" width="5.28515625" style="258" customWidth="1"/>
    <col min="2" max="2" width="4" style="259" customWidth="1"/>
    <col min="3" max="3" width="49" style="60" customWidth="1"/>
    <col min="4" max="5" width="5.7109375" style="60" customWidth="1"/>
    <col min="6" max="6" width="8.5703125" style="33" customWidth="1"/>
    <col min="7" max="7" width="8.5703125" style="411" customWidth="1"/>
    <col min="8" max="8" width="12.28515625" style="411" bestFit="1" customWidth="1"/>
    <col min="9" max="11" width="8.5703125" style="332" customWidth="1"/>
    <col min="12" max="12" width="11.85546875" style="369" bestFit="1" customWidth="1"/>
    <col min="13" max="16384" width="0" style="370" hidden="1"/>
  </cols>
  <sheetData>
    <row r="1" spans="1:15" ht="18.75" x14ac:dyDescent="0.2">
      <c r="A1" s="250" t="s">
        <v>2</v>
      </c>
      <c r="B1" s="260"/>
      <c r="C1" s="116" t="s">
        <v>74</v>
      </c>
      <c r="D1" s="116"/>
      <c r="G1" s="48"/>
      <c r="H1" s="48"/>
      <c r="I1" s="364"/>
      <c r="J1" s="364"/>
      <c r="K1" s="412"/>
      <c r="L1" s="365"/>
    </row>
    <row r="2" spans="1:15" x14ac:dyDescent="0.2">
      <c r="A2" s="249"/>
      <c r="G2" s="48"/>
      <c r="H2" s="48"/>
      <c r="I2" s="364"/>
      <c r="J2" s="364"/>
      <c r="K2" s="364"/>
      <c r="L2" s="365"/>
    </row>
    <row r="3" spans="1:15" s="372" customFormat="1" ht="15.75" x14ac:dyDescent="0.2">
      <c r="A3" s="251" t="s">
        <v>2</v>
      </c>
      <c r="B3" s="261" t="s">
        <v>34</v>
      </c>
      <c r="C3" s="243" t="s">
        <v>123</v>
      </c>
      <c r="D3" s="243"/>
      <c r="E3" s="243"/>
      <c r="F3" s="243"/>
      <c r="G3" s="397"/>
      <c r="H3" s="397"/>
      <c r="I3" s="371"/>
      <c r="J3" s="371"/>
      <c r="K3" s="413"/>
      <c r="L3" s="413"/>
    </row>
    <row r="4" spans="1:15" s="372" customFormat="1" ht="11.25" customHeight="1" x14ac:dyDescent="0.2">
      <c r="A4" s="251"/>
      <c r="B4" s="261"/>
      <c r="C4" s="27"/>
      <c r="D4" s="27"/>
      <c r="E4" s="27"/>
      <c r="F4" s="28"/>
      <c r="G4" s="398"/>
      <c r="H4" s="398"/>
      <c r="I4" s="366"/>
      <c r="J4" s="366"/>
      <c r="K4" s="366"/>
      <c r="L4" s="367"/>
    </row>
    <row r="5" spans="1:15" s="372" customFormat="1" ht="24" x14ac:dyDescent="0.2">
      <c r="A5" s="251"/>
      <c r="B5" s="261"/>
      <c r="C5" s="38" t="s">
        <v>107</v>
      </c>
      <c r="D5" s="38"/>
      <c r="E5" s="38"/>
      <c r="F5" s="79"/>
      <c r="G5" s="399"/>
      <c r="H5" s="399"/>
      <c r="I5" s="368"/>
      <c r="J5" s="368"/>
      <c r="K5" s="414"/>
      <c r="L5" s="367"/>
    </row>
    <row r="6" spans="1:15" s="372" customFormat="1" ht="12.75" customHeight="1" x14ac:dyDescent="0.2">
      <c r="A6" s="251"/>
      <c r="B6" s="261"/>
      <c r="C6" s="27"/>
      <c r="D6" s="27"/>
      <c r="E6" s="27"/>
      <c r="F6" s="28"/>
      <c r="G6" s="398"/>
      <c r="H6" s="398"/>
      <c r="I6" s="366"/>
      <c r="J6" s="366"/>
      <c r="K6" s="366"/>
      <c r="L6" s="367"/>
    </row>
    <row r="7" spans="1:15" s="372" customFormat="1" ht="12.75" customHeight="1" x14ac:dyDescent="0.2">
      <c r="A7" s="251"/>
      <c r="B7" s="261"/>
      <c r="C7" s="71" t="s">
        <v>214</v>
      </c>
      <c r="D7" s="71"/>
      <c r="E7" s="71"/>
      <c r="F7" s="28"/>
      <c r="G7" s="398"/>
      <c r="H7" s="398"/>
      <c r="I7" s="366"/>
      <c r="J7" s="366"/>
      <c r="K7" s="366"/>
      <c r="L7" s="367"/>
    </row>
    <row r="8" spans="1:15" x14ac:dyDescent="0.2">
      <c r="A8" s="249"/>
      <c r="C8" s="56"/>
      <c r="D8" s="56"/>
      <c r="E8" s="56"/>
      <c r="G8" s="48"/>
      <c r="H8" s="48"/>
      <c r="I8" s="364"/>
      <c r="J8" s="364"/>
      <c r="K8" s="364"/>
      <c r="L8" s="365"/>
    </row>
    <row r="9" spans="1:15" x14ac:dyDescent="0.2">
      <c r="A9" s="249"/>
      <c r="C9" s="338" t="s">
        <v>566</v>
      </c>
      <c r="D9" s="274"/>
      <c r="E9" s="274"/>
      <c r="F9" s="339"/>
      <c r="G9" s="400"/>
      <c r="H9" s="400"/>
      <c r="I9" s="344"/>
      <c r="J9" s="356"/>
      <c r="K9" s="415"/>
      <c r="L9" s="416"/>
      <c r="M9" s="344"/>
      <c r="N9" s="356" t="s">
        <v>567</v>
      </c>
      <c r="O9" s="360"/>
    </row>
    <row r="10" spans="1:15" s="373" customFormat="1" ht="24" x14ac:dyDescent="0.2">
      <c r="A10" s="252" t="s">
        <v>704</v>
      </c>
      <c r="B10" s="259" t="s">
        <v>9</v>
      </c>
      <c r="C10" s="340" t="s">
        <v>568</v>
      </c>
      <c r="D10" s="316"/>
      <c r="E10" s="316" t="s">
        <v>5</v>
      </c>
      <c r="F10" s="341">
        <v>66</v>
      </c>
      <c r="G10" s="401"/>
      <c r="H10" s="401">
        <f>G10*F10</f>
        <v>0</v>
      </c>
      <c r="I10" s="344"/>
      <c r="J10" s="344"/>
      <c r="K10" s="417"/>
      <c r="L10" s="417"/>
      <c r="M10" s="344"/>
      <c r="N10" s="344">
        <f>[1]tlak!J69</f>
        <v>0</v>
      </c>
      <c r="O10" s="344" t="s">
        <v>5</v>
      </c>
    </row>
    <row r="11" spans="1:15" ht="14.25" customHeight="1" x14ac:dyDescent="0.2">
      <c r="A11" s="249"/>
      <c r="C11" s="340" t="s">
        <v>569</v>
      </c>
      <c r="D11" s="342">
        <f>SUM(D12:D18)</f>
        <v>30.4</v>
      </c>
      <c r="E11" s="341">
        <f>J10</f>
        <v>0</v>
      </c>
      <c r="F11" s="341"/>
      <c r="G11" s="401"/>
      <c r="H11" s="401"/>
      <c r="I11" s="344"/>
      <c r="J11" s="344"/>
      <c r="K11" s="417"/>
      <c r="L11" s="417"/>
      <c r="M11" s="344"/>
      <c r="N11" s="344"/>
      <c r="O11" s="344"/>
    </row>
    <row r="12" spans="1:15" x14ac:dyDescent="0.2">
      <c r="A12" s="249"/>
      <c r="C12" s="343" t="s">
        <v>570</v>
      </c>
      <c r="D12" s="342">
        <v>1.5</v>
      </c>
      <c r="E12" s="344"/>
      <c r="F12" s="344"/>
      <c r="G12" s="402"/>
      <c r="H12" s="402"/>
      <c r="I12" s="344"/>
      <c r="J12" s="344"/>
      <c r="K12" s="417"/>
      <c r="L12" s="417"/>
      <c r="M12" s="344"/>
      <c r="N12" s="344"/>
      <c r="O12" s="344"/>
    </row>
    <row r="13" spans="1:15" ht="13.5" customHeight="1" x14ac:dyDescent="0.2">
      <c r="A13" s="249"/>
      <c r="C13" s="345" t="s">
        <v>571</v>
      </c>
      <c r="D13" s="345">
        <v>6</v>
      </c>
      <c r="E13" s="344"/>
      <c r="F13" s="344"/>
      <c r="G13" s="402"/>
      <c r="H13" s="402"/>
      <c r="I13" s="344"/>
      <c r="J13" s="344"/>
      <c r="K13" s="417"/>
      <c r="L13" s="417"/>
      <c r="M13" s="344"/>
      <c r="N13" s="344"/>
      <c r="O13" s="344"/>
    </row>
    <row r="14" spans="1:15" ht="24" x14ac:dyDescent="0.2">
      <c r="A14" s="249"/>
      <c r="C14" s="345" t="s">
        <v>572</v>
      </c>
      <c r="D14" s="345">
        <v>0.5</v>
      </c>
      <c r="E14" s="344"/>
      <c r="F14" s="344"/>
      <c r="G14" s="402"/>
      <c r="H14" s="402"/>
      <c r="I14" s="344"/>
      <c r="J14" s="344"/>
      <c r="K14" s="417"/>
      <c r="L14" s="417"/>
      <c r="M14" s="344"/>
      <c r="N14" s="344"/>
      <c r="O14" s="344"/>
    </row>
    <row r="15" spans="1:15" x14ac:dyDescent="0.2">
      <c r="A15" s="249"/>
      <c r="C15" s="345" t="s">
        <v>573</v>
      </c>
      <c r="D15" s="345">
        <v>12</v>
      </c>
      <c r="E15" s="344"/>
      <c r="F15" s="344"/>
      <c r="G15" s="402"/>
      <c r="H15" s="402"/>
      <c r="I15" s="344"/>
      <c r="J15" s="344"/>
      <c r="K15" s="417"/>
      <c r="L15" s="417"/>
      <c r="M15" s="344"/>
      <c r="N15" s="344"/>
      <c r="O15" s="344"/>
    </row>
    <row r="16" spans="1:15" s="373" customFormat="1" x14ac:dyDescent="0.2">
      <c r="A16" s="257"/>
      <c r="B16" s="260"/>
      <c r="C16" s="346" t="s">
        <v>574</v>
      </c>
      <c r="D16" s="342">
        <v>0.4</v>
      </c>
      <c r="E16" s="344"/>
      <c r="F16" s="344"/>
      <c r="G16" s="402"/>
      <c r="H16" s="402"/>
      <c r="I16" s="344"/>
      <c r="J16" s="344"/>
      <c r="K16" s="417"/>
      <c r="L16" s="417"/>
      <c r="M16" s="344"/>
      <c r="N16" s="344"/>
      <c r="O16" s="344"/>
    </row>
    <row r="17" spans="1:15" s="373" customFormat="1" x14ac:dyDescent="0.2">
      <c r="A17" s="257"/>
      <c r="B17" s="260"/>
      <c r="C17" s="346" t="s">
        <v>575</v>
      </c>
      <c r="D17" s="342"/>
      <c r="E17" s="344"/>
      <c r="F17" s="344"/>
      <c r="G17" s="402"/>
      <c r="H17" s="402"/>
      <c r="I17" s="344"/>
      <c r="J17" s="344"/>
      <c r="K17" s="417"/>
      <c r="L17" s="417"/>
      <c r="M17" s="344"/>
      <c r="N17" s="344"/>
      <c r="O17" s="344"/>
    </row>
    <row r="18" spans="1:15" s="373" customFormat="1" hidden="1" x14ac:dyDescent="0.2">
      <c r="A18" s="257"/>
      <c r="B18" s="260"/>
      <c r="C18" s="346" t="s">
        <v>576</v>
      </c>
      <c r="D18" s="342">
        <v>10</v>
      </c>
      <c r="E18" s="347"/>
      <c r="F18" s="344"/>
      <c r="G18" s="402"/>
      <c r="H18" s="402"/>
      <c r="I18" s="344"/>
      <c r="J18" s="344"/>
      <c r="K18" s="417"/>
      <c r="L18" s="417"/>
      <c r="M18" s="344"/>
      <c r="N18" s="344"/>
      <c r="O18" s="344"/>
    </row>
    <row r="19" spans="1:15" s="373" customFormat="1" collapsed="1" x14ac:dyDescent="0.2">
      <c r="A19" s="257"/>
      <c r="B19" s="260"/>
      <c r="C19" s="346"/>
      <c r="D19" s="342"/>
      <c r="E19" s="347"/>
      <c r="F19" s="344"/>
      <c r="G19" s="402"/>
      <c r="H19" s="402"/>
      <c r="I19" s="344"/>
      <c r="J19" s="344"/>
      <c r="K19" s="417"/>
      <c r="L19" s="417"/>
      <c r="M19" s="344"/>
      <c r="N19" s="344"/>
      <c r="O19" s="344"/>
    </row>
    <row r="20" spans="1:15" s="373" customFormat="1" x14ac:dyDescent="0.2">
      <c r="A20" s="249"/>
      <c r="B20" s="259"/>
      <c r="C20" s="338" t="s">
        <v>577</v>
      </c>
      <c r="D20" s="274"/>
      <c r="E20" s="274"/>
      <c r="F20" s="339"/>
      <c r="G20" s="400"/>
      <c r="H20" s="400"/>
      <c r="I20" s="344"/>
      <c r="J20" s="344"/>
      <c r="K20" s="417"/>
      <c r="L20" s="417"/>
      <c r="M20" s="344"/>
      <c r="N20" s="344"/>
      <c r="O20" s="344"/>
    </row>
    <row r="21" spans="1:15" s="373" customFormat="1" ht="24" x14ac:dyDescent="0.2">
      <c r="A21" s="252" t="s">
        <v>704</v>
      </c>
      <c r="B21" s="259" t="s">
        <v>7</v>
      </c>
      <c r="C21" s="340" t="s">
        <v>578</v>
      </c>
      <c r="D21" s="340"/>
      <c r="E21" s="316" t="s">
        <v>5</v>
      </c>
      <c r="F21" s="341">
        <v>206.5</v>
      </c>
      <c r="G21" s="401"/>
      <c r="H21" s="401">
        <f>G21*F21</f>
        <v>0</v>
      </c>
      <c r="I21" s="344"/>
      <c r="J21" s="347"/>
      <c r="K21" s="417"/>
      <c r="L21" s="417"/>
      <c r="M21" s="344"/>
      <c r="N21" s="347" t="str">
        <f>[1]tlak!J82</f>
        <v>m2</v>
      </c>
      <c r="O21" s="344" t="s">
        <v>5</v>
      </c>
    </row>
    <row r="22" spans="1:15" s="373" customFormat="1" ht="11.25" customHeight="1" x14ac:dyDescent="0.2">
      <c r="A22" s="249"/>
      <c r="B22" s="259"/>
      <c r="C22" s="340" t="s">
        <v>579</v>
      </c>
      <c r="D22" s="342">
        <f>SUM(D23:D32)</f>
        <v>31.9</v>
      </c>
      <c r="E22" s="395">
        <f>J21</f>
        <v>0</v>
      </c>
      <c r="F22" s="341"/>
      <c r="G22" s="401"/>
      <c r="H22" s="401"/>
      <c r="I22" s="344"/>
      <c r="J22" s="344"/>
      <c r="K22" s="417"/>
      <c r="L22" s="417"/>
      <c r="M22" s="344"/>
      <c r="N22" s="344"/>
      <c r="O22" s="344"/>
    </row>
    <row r="23" spans="1:15" s="373" customFormat="1" x14ac:dyDescent="0.2">
      <c r="A23" s="249"/>
      <c r="B23" s="259"/>
      <c r="C23" s="346" t="s">
        <v>580</v>
      </c>
      <c r="D23" s="342">
        <v>3</v>
      </c>
      <c r="E23" s="347"/>
      <c r="F23" s="344"/>
      <c r="G23" s="402"/>
      <c r="H23" s="402"/>
      <c r="I23" s="344"/>
      <c r="J23" s="344"/>
      <c r="K23" s="417"/>
      <c r="L23" s="417"/>
      <c r="M23" s="344"/>
      <c r="N23" s="344"/>
      <c r="O23" s="344"/>
    </row>
    <row r="24" spans="1:15" s="373" customFormat="1" ht="14.25" customHeight="1" x14ac:dyDescent="0.2">
      <c r="A24" s="249"/>
      <c r="B24" s="259"/>
      <c r="C24" s="346" t="s">
        <v>581</v>
      </c>
      <c r="D24" s="342">
        <v>6</v>
      </c>
      <c r="E24" s="347"/>
      <c r="F24" s="344"/>
      <c r="G24" s="402"/>
      <c r="H24" s="402"/>
      <c r="I24" s="344"/>
      <c r="J24" s="344"/>
      <c r="K24" s="417"/>
      <c r="L24" s="417"/>
      <c r="M24" s="344"/>
      <c r="N24" s="344"/>
      <c r="O24" s="344"/>
    </row>
    <row r="25" spans="1:15" s="373" customFormat="1" ht="24" x14ac:dyDescent="0.2">
      <c r="A25" s="249"/>
      <c r="B25" s="259"/>
      <c r="C25" s="345" t="s">
        <v>572</v>
      </c>
      <c r="D25" s="348">
        <v>0.5</v>
      </c>
      <c r="E25" s="347"/>
      <c r="F25" s="344"/>
      <c r="G25" s="402"/>
      <c r="H25" s="402"/>
      <c r="I25" s="344"/>
      <c r="J25" s="344"/>
      <c r="K25" s="417"/>
      <c r="L25" s="417"/>
      <c r="M25" s="344"/>
      <c r="N25" s="344"/>
      <c r="O25" s="344"/>
    </row>
    <row r="26" spans="1:15" s="373" customFormat="1" ht="13.5" customHeight="1" x14ac:dyDescent="0.2">
      <c r="A26" s="249"/>
      <c r="B26" s="259"/>
      <c r="C26" s="345" t="s">
        <v>582</v>
      </c>
      <c r="D26" s="348"/>
      <c r="E26" s="347"/>
      <c r="F26" s="344"/>
      <c r="G26" s="402"/>
      <c r="H26" s="402"/>
      <c r="I26" s="344"/>
      <c r="J26" s="344"/>
      <c r="K26" s="417"/>
      <c r="L26" s="417"/>
      <c r="M26" s="344"/>
      <c r="N26" s="344"/>
      <c r="O26" s="344"/>
    </row>
    <row r="27" spans="1:15" s="373" customFormat="1" ht="36" x14ac:dyDescent="0.2">
      <c r="A27" s="257"/>
      <c r="B27" s="260"/>
      <c r="C27" s="345" t="s">
        <v>583</v>
      </c>
      <c r="D27" s="348">
        <v>2</v>
      </c>
      <c r="E27" s="347"/>
      <c r="F27" s="344"/>
      <c r="G27" s="402"/>
      <c r="H27" s="402"/>
      <c r="I27" s="344"/>
      <c r="J27" s="344"/>
      <c r="K27" s="417"/>
      <c r="L27" s="417"/>
      <c r="M27" s="344"/>
      <c r="N27" s="344"/>
      <c r="O27" s="344"/>
    </row>
    <row r="28" spans="1:15" s="373" customFormat="1" ht="15" customHeight="1" x14ac:dyDescent="0.2">
      <c r="A28" s="257"/>
      <c r="B28" s="260"/>
      <c r="C28" s="345" t="s">
        <v>584</v>
      </c>
      <c r="D28" s="348">
        <v>10</v>
      </c>
      <c r="E28" s="347"/>
      <c r="F28" s="344"/>
      <c r="G28" s="402"/>
      <c r="H28" s="402"/>
      <c r="I28" s="344"/>
      <c r="J28" s="344"/>
      <c r="K28" s="417"/>
      <c r="L28" s="417"/>
      <c r="M28" s="344"/>
      <c r="N28" s="344"/>
      <c r="O28" s="344"/>
    </row>
    <row r="29" spans="1:15" s="373" customFormat="1" x14ac:dyDescent="0.2">
      <c r="A29" s="257"/>
      <c r="B29" s="260"/>
      <c r="C29" s="346" t="s">
        <v>574</v>
      </c>
      <c r="D29" s="342">
        <v>0.4</v>
      </c>
      <c r="E29" s="347"/>
      <c r="F29" s="344"/>
      <c r="G29" s="402"/>
      <c r="H29" s="402"/>
      <c r="I29" s="344"/>
      <c r="J29" s="344"/>
      <c r="K29" s="417"/>
      <c r="L29" s="417"/>
      <c r="M29" s="344"/>
      <c r="N29" s="344"/>
      <c r="O29" s="344"/>
    </row>
    <row r="30" spans="1:15" s="373" customFormat="1" collapsed="1" x14ac:dyDescent="0.2">
      <c r="A30" s="257"/>
      <c r="B30" s="260"/>
      <c r="C30" s="346" t="s">
        <v>575</v>
      </c>
      <c r="D30" s="342"/>
      <c r="E30" s="347"/>
      <c r="F30" s="344"/>
      <c r="G30" s="402"/>
      <c r="H30" s="402"/>
      <c r="I30" s="344"/>
      <c r="J30" s="344"/>
      <c r="K30" s="417"/>
      <c r="L30" s="417"/>
      <c r="M30" s="344"/>
      <c r="N30" s="344"/>
      <c r="O30" s="344"/>
    </row>
    <row r="31" spans="1:15" s="373" customFormat="1" x14ac:dyDescent="0.2">
      <c r="A31" s="249"/>
      <c r="B31" s="259"/>
      <c r="C31" s="346" t="s">
        <v>576</v>
      </c>
      <c r="D31" s="342">
        <v>10</v>
      </c>
      <c r="E31" s="347"/>
      <c r="F31" s="344"/>
      <c r="G31" s="402"/>
      <c r="H31" s="402"/>
      <c r="I31" s="344"/>
      <c r="J31" s="344"/>
      <c r="K31" s="417"/>
      <c r="L31" s="417"/>
      <c r="M31" s="344"/>
      <c r="N31" s="344"/>
      <c r="O31" s="344"/>
    </row>
    <row r="32" spans="1:15" s="373" customFormat="1" ht="14.25" customHeight="1" x14ac:dyDescent="0.2">
      <c r="A32" s="249"/>
      <c r="B32" s="259"/>
      <c r="C32" s="274"/>
      <c r="D32" s="274"/>
      <c r="E32" s="274"/>
      <c r="F32" s="339"/>
      <c r="G32" s="400"/>
      <c r="H32" s="400"/>
      <c r="I32" s="344"/>
      <c r="J32" s="344"/>
      <c r="K32" s="417"/>
      <c r="L32" s="417"/>
      <c r="M32" s="344"/>
      <c r="N32" s="344"/>
      <c r="O32" s="344"/>
    </row>
    <row r="33" spans="1:15" s="373" customFormat="1" x14ac:dyDescent="0.2">
      <c r="A33" s="249"/>
      <c r="B33" s="259"/>
      <c r="C33" s="338" t="s">
        <v>805</v>
      </c>
      <c r="D33" s="274"/>
      <c r="E33" s="274"/>
      <c r="F33" s="339"/>
      <c r="G33" s="400"/>
      <c r="H33" s="400"/>
      <c r="I33" s="344"/>
      <c r="J33" s="344"/>
      <c r="K33" s="417"/>
      <c r="L33" s="417"/>
      <c r="M33" s="344"/>
      <c r="N33" s="344" t="s">
        <v>585</v>
      </c>
      <c r="O33" s="344"/>
    </row>
    <row r="34" spans="1:15" s="373" customFormat="1" ht="24" x14ac:dyDescent="0.2">
      <c r="A34" s="252" t="s">
        <v>704</v>
      </c>
      <c r="B34" s="259" t="s">
        <v>10</v>
      </c>
      <c r="C34" s="340" t="s">
        <v>578</v>
      </c>
      <c r="D34" s="340"/>
      <c r="E34" s="316" t="s">
        <v>5</v>
      </c>
      <c r="F34" s="341">
        <v>24.5</v>
      </c>
      <c r="G34" s="401"/>
      <c r="H34" s="401">
        <f>G34*F34</f>
        <v>0</v>
      </c>
      <c r="I34" s="344"/>
      <c r="J34" s="344"/>
      <c r="K34" s="417"/>
      <c r="L34" s="417"/>
      <c r="M34" s="344"/>
      <c r="N34" s="344" t="str">
        <f>[1]tlak!J70</f>
        <v>m2</v>
      </c>
      <c r="O34" s="344" t="s">
        <v>5</v>
      </c>
    </row>
    <row r="35" spans="1:15" s="373" customFormat="1" x14ac:dyDescent="0.2">
      <c r="A35" s="249"/>
      <c r="B35" s="259"/>
      <c r="C35" s="340" t="s">
        <v>586</v>
      </c>
      <c r="D35" s="342">
        <f>SUM(D36:D46)</f>
        <v>31.9</v>
      </c>
      <c r="E35" s="395">
        <f>J34</f>
        <v>0</v>
      </c>
      <c r="F35" s="341"/>
      <c r="G35" s="401"/>
      <c r="H35" s="401"/>
      <c r="I35" s="344"/>
      <c r="J35" s="344"/>
      <c r="K35" s="417"/>
      <c r="L35" s="417"/>
      <c r="M35" s="344"/>
      <c r="N35" s="344"/>
      <c r="O35" s="344"/>
    </row>
    <row r="36" spans="1:15" s="373" customFormat="1" ht="13.5" customHeight="1" x14ac:dyDescent="0.2">
      <c r="A36" s="249"/>
      <c r="B36" s="259"/>
      <c r="C36" s="343" t="s">
        <v>570</v>
      </c>
      <c r="D36" s="342">
        <v>1.5</v>
      </c>
      <c r="E36" s="344"/>
      <c r="F36" s="344"/>
      <c r="G36" s="402"/>
      <c r="H36" s="402"/>
      <c r="I36" s="344"/>
      <c r="J36" s="344"/>
      <c r="K36" s="417"/>
      <c r="L36" s="417"/>
      <c r="M36" s="344"/>
      <c r="N36" s="344"/>
      <c r="O36" s="344"/>
    </row>
    <row r="37" spans="1:15" s="373" customFormat="1" x14ac:dyDescent="0.2">
      <c r="A37" s="257"/>
      <c r="B37" s="260"/>
      <c r="C37" s="345" t="s">
        <v>571</v>
      </c>
      <c r="D37" s="348">
        <v>7.5</v>
      </c>
      <c r="E37" s="344"/>
      <c r="F37" s="344"/>
      <c r="G37" s="402"/>
      <c r="H37" s="402"/>
      <c r="I37" s="344"/>
      <c r="J37" s="344"/>
      <c r="K37" s="417"/>
      <c r="L37" s="417"/>
      <c r="M37" s="344"/>
      <c r="N37" s="344"/>
      <c r="O37" s="344"/>
    </row>
    <row r="38" spans="1:15" s="373" customFormat="1" ht="24" x14ac:dyDescent="0.2">
      <c r="A38" s="257"/>
      <c r="B38" s="260"/>
      <c r="C38" s="345" t="s">
        <v>572</v>
      </c>
      <c r="D38" s="348">
        <v>0.5</v>
      </c>
      <c r="E38" s="344"/>
      <c r="F38" s="344"/>
      <c r="G38" s="402"/>
      <c r="H38" s="402"/>
      <c r="I38" s="344"/>
      <c r="J38" s="344"/>
      <c r="K38" s="417"/>
      <c r="L38" s="417"/>
      <c r="M38" s="344"/>
      <c r="N38" s="344"/>
      <c r="O38" s="344"/>
    </row>
    <row r="39" spans="1:15" s="373" customFormat="1" hidden="1" x14ac:dyDescent="0.2">
      <c r="A39" s="257"/>
      <c r="B39" s="260"/>
      <c r="C39" s="345" t="s">
        <v>582</v>
      </c>
      <c r="D39" s="348"/>
      <c r="E39" s="344"/>
      <c r="F39" s="344"/>
      <c r="G39" s="402"/>
      <c r="H39" s="402"/>
      <c r="I39" s="344"/>
      <c r="J39" s="344"/>
      <c r="K39" s="417"/>
      <c r="L39" s="417"/>
      <c r="M39" s="344"/>
      <c r="N39" s="344"/>
      <c r="O39" s="344"/>
    </row>
    <row r="40" spans="1:15" s="373" customFormat="1" ht="27" customHeight="1" collapsed="1" x14ac:dyDescent="0.2">
      <c r="A40" s="257"/>
      <c r="B40" s="260"/>
      <c r="C40" s="345" t="s">
        <v>583</v>
      </c>
      <c r="D40" s="348">
        <v>2</v>
      </c>
      <c r="E40" s="344"/>
      <c r="F40" s="344"/>
      <c r="G40" s="402"/>
      <c r="H40" s="402"/>
      <c r="I40" s="344"/>
      <c r="J40" s="344"/>
      <c r="K40" s="417"/>
      <c r="L40" s="417"/>
      <c r="M40" s="344"/>
      <c r="N40" s="344"/>
      <c r="O40" s="344"/>
    </row>
    <row r="41" spans="1:15" s="373" customFormat="1" x14ac:dyDescent="0.2">
      <c r="A41" s="249"/>
      <c r="B41" s="259"/>
      <c r="C41" s="345" t="s">
        <v>573</v>
      </c>
      <c r="D41" s="348">
        <v>10</v>
      </c>
      <c r="E41" s="344"/>
      <c r="F41" s="344"/>
      <c r="G41" s="402"/>
      <c r="H41" s="402"/>
      <c r="I41" s="344"/>
      <c r="J41" s="344"/>
      <c r="K41" s="417"/>
      <c r="L41" s="417"/>
      <c r="M41" s="344"/>
      <c r="N41" s="344"/>
      <c r="O41" s="344"/>
    </row>
    <row r="42" spans="1:15" s="373" customFormat="1" x14ac:dyDescent="0.2">
      <c r="A42" s="252"/>
      <c r="B42" s="259"/>
      <c r="C42" s="346" t="s">
        <v>574</v>
      </c>
      <c r="D42" s="342">
        <v>0.4</v>
      </c>
      <c r="E42" s="344"/>
      <c r="F42" s="344"/>
      <c r="G42" s="402"/>
      <c r="H42" s="402"/>
      <c r="I42" s="344"/>
      <c r="J42" s="344"/>
      <c r="K42" s="417"/>
      <c r="L42" s="417"/>
      <c r="M42" s="344"/>
      <c r="N42" s="344"/>
      <c r="O42" s="344"/>
    </row>
    <row r="43" spans="1:15" s="373" customFormat="1" ht="13.5" customHeight="1" x14ac:dyDescent="0.2">
      <c r="A43" s="249"/>
      <c r="B43" s="259"/>
      <c r="C43" s="346" t="s">
        <v>575</v>
      </c>
      <c r="D43" s="342"/>
      <c r="E43" s="344"/>
      <c r="F43" s="344"/>
      <c r="G43" s="402"/>
      <c r="H43" s="402"/>
      <c r="I43" s="344"/>
      <c r="J43" s="344"/>
      <c r="K43" s="417"/>
      <c r="L43" s="417"/>
      <c r="M43" s="344"/>
      <c r="N43" s="344"/>
      <c r="O43" s="344"/>
    </row>
    <row r="44" spans="1:15" s="373" customFormat="1" x14ac:dyDescent="0.2">
      <c r="A44" s="249"/>
      <c r="B44" s="259"/>
      <c r="C44" s="346" t="s">
        <v>576</v>
      </c>
      <c r="D44" s="342">
        <v>10</v>
      </c>
      <c r="E44" s="344"/>
      <c r="F44" s="344"/>
      <c r="G44" s="402"/>
      <c r="H44" s="402"/>
      <c r="I44" s="344"/>
      <c r="J44" s="344"/>
      <c r="K44" s="417"/>
      <c r="L44" s="417"/>
      <c r="M44" s="344"/>
      <c r="N44" s="344"/>
      <c r="O44" s="344"/>
    </row>
    <row r="45" spans="1:15" s="373" customFormat="1" ht="13.5" customHeight="1" x14ac:dyDescent="0.2">
      <c r="A45" s="249"/>
      <c r="B45" s="259"/>
      <c r="C45" s="349"/>
      <c r="D45" s="342"/>
      <c r="E45" s="347"/>
      <c r="F45" s="344"/>
      <c r="G45" s="402"/>
      <c r="H45" s="402"/>
      <c r="I45" s="344"/>
      <c r="J45" s="344"/>
      <c r="K45" s="417"/>
      <c r="L45" s="417"/>
      <c r="M45" s="344"/>
      <c r="N45" s="344"/>
      <c r="O45" s="344"/>
    </row>
    <row r="46" spans="1:15" s="373" customFormat="1" x14ac:dyDescent="0.2">
      <c r="A46" s="249"/>
      <c r="B46" s="259"/>
      <c r="C46" s="338" t="s">
        <v>587</v>
      </c>
      <c r="D46" s="274"/>
      <c r="E46" s="274"/>
      <c r="F46" s="339"/>
      <c r="G46" s="400"/>
      <c r="H46" s="400"/>
      <c r="I46" s="344"/>
      <c r="J46" s="344"/>
      <c r="K46" s="417"/>
      <c r="L46" s="417"/>
      <c r="M46" s="344"/>
      <c r="N46" s="344" t="s">
        <v>588</v>
      </c>
      <c r="O46" s="344"/>
    </row>
    <row r="47" spans="1:15" s="373" customFormat="1" ht="24" x14ac:dyDescent="0.2">
      <c r="A47" s="252" t="s">
        <v>704</v>
      </c>
      <c r="B47" s="259" t="s">
        <v>11</v>
      </c>
      <c r="C47" s="340" t="s">
        <v>578</v>
      </c>
      <c r="D47" s="340"/>
      <c r="E47" s="316" t="s">
        <v>5</v>
      </c>
      <c r="F47" s="341">
        <v>24</v>
      </c>
      <c r="G47" s="401"/>
      <c r="H47" s="401">
        <f>G47*F47</f>
        <v>0</v>
      </c>
      <c r="I47" s="344"/>
      <c r="J47" s="347"/>
      <c r="K47" s="417"/>
      <c r="L47" s="417"/>
      <c r="M47" s="344"/>
      <c r="N47" s="347" t="str">
        <f>[1]tlak!J71</f>
        <v>m2</v>
      </c>
      <c r="O47" s="344" t="s">
        <v>5</v>
      </c>
    </row>
    <row r="48" spans="1:15" s="373" customFormat="1" x14ac:dyDescent="0.2">
      <c r="A48" s="257"/>
      <c r="B48" s="260"/>
      <c r="C48" s="340" t="s">
        <v>589</v>
      </c>
      <c r="D48" s="342">
        <f>SUM(D49:D55)</f>
        <v>31.9</v>
      </c>
      <c r="E48" s="395">
        <f>J47</f>
        <v>0</v>
      </c>
      <c r="F48" s="341"/>
      <c r="G48" s="401"/>
      <c r="H48" s="401"/>
      <c r="I48" s="344"/>
      <c r="J48" s="344"/>
      <c r="K48" s="417"/>
      <c r="L48" s="417"/>
      <c r="M48" s="344"/>
      <c r="N48" s="344"/>
      <c r="O48" s="344"/>
    </row>
    <row r="49" spans="1:15" s="373" customFormat="1" x14ac:dyDescent="0.2">
      <c r="A49" s="257"/>
      <c r="B49" s="260"/>
      <c r="C49" s="343" t="s">
        <v>570</v>
      </c>
      <c r="D49" s="342">
        <v>1.5</v>
      </c>
      <c r="E49" s="344"/>
      <c r="F49" s="344"/>
      <c r="G49" s="402"/>
      <c r="H49" s="402"/>
      <c r="I49" s="344"/>
      <c r="J49" s="344"/>
      <c r="K49" s="417"/>
      <c r="L49" s="417"/>
      <c r="M49" s="344"/>
      <c r="N49" s="344"/>
      <c r="O49" s="344"/>
    </row>
    <row r="50" spans="1:15" s="373" customFormat="1" ht="13.5" customHeight="1" x14ac:dyDescent="0.2">
      <c r="A50" s="257"/>
      <c r="B50" s="260"/>
      <c r="C50" s="345" t="s">
        <v>571</v>
      </c>
      <c r="D50" s="348">
        <v>7.5</v>
      </c>
      <c r="E50" s="344"/>
      <c r="F50" s="344"/>
      <c r="G50" s="402"/>
      <c r="H50" s="402"/>
      <c r="I50" s="344"/>
      <c r="J50" s="344"/>
      <c r="K50" s="417"/>
      <c r="L50" s="417"/>
      <c r="M50" s="344"/>
      <c r="N50" s="344"/>
      <c r="O50" s="344"/>
    </row>
    <row r="51" spans="1:15" s="373" customFormat="1" ht="24" collapsed="1" x14ac:dyDescent="0.2">
      <c r="A51" s="257"/>
      <c r="B51" s="260"/>
      <c r="C51" s="345" t="s">
        <v>572</v>
      </c>
      <c r="D51" s="348">
        <v>0.5</v>
      </c>
      <c r="E51" s="344"/>
      <c r="F51" s="344"/>
      <c r="G51" s="402"/>
      <c r="H51" s="402"/>
      <c r="I51" s="344"/>
      <c r="J51" s="344"/>
      <c r="K51" s="417"/>
      <c r="L51" s="417"/>
      <c r="M51" s="344"/>
      <c r="N51" s="344"/>
      <c r="O51" s="344"/>
    </row>
    <row r="52" spans="1:15" s="373" customFormat="1" ht="24" x14ac:dyDescent="0.2">
      <c r="A52" s="249"/>
      <c r="B52" s="259"/>
      <c r="C52" s="345" t="s">
        <v>590</v>
      </c>
      <c r="D52" s="348">
        <v>12</v>
      </c>
      <c r="E52" s="344"/>
      <c r="F52" s="344"/>
      <c r="G52" s="402"/>
      <c r="H52" s="402"/>
      <c r="I52" s="344"/>
      <c r="J52" s="344"/>
      <c r="K52" s="417"/>
      <c r="L52" s="417"/>
      <c r="M52" s="344"/>
      <c r="N52" s="344"/>
      <c r="O52" s="344"/>
    </row>
    <row r="53" spans="1:15" s="373" customFormat="1" ht="13.5" customHeight="1" x14ac:dyDescent="0.2">
      <c r="A53" s="252"/>
      <c r="B53" s="259"/>
      <c r="C53" s="346" t="s">
        <v>574</v>
      </c>
      <c r="D53" s="342">
        <v>0.4</v>
      </c>
      <c r="E53" s="344"/>
      <c r="F53" s="344"/>
      <c r="G53" s="402"/>
      <c r="H53" s="402"/>
      <c r="I53" s="344"/>
      <c r="J53" s="344"/>
      <c r="K53" s="417"/>
      <c r="L53" s="417"/>
      <c r="M53" s="344"/>
      <c r="N53" s="344"/>
      <c r="O53" s="344"/>
    </row>
    <row r="54" spans="1:15" s="373" customFormat="1" ht="11.25" customHeight="1" x14ac:dyDescent="0.2">
      <c r="A54" s="249"/>
      <c r="B54" s="259"/>
      <c r="C54" s="346" t="s">
        <v>575</v>
      </c>
      <c r="D54" s="342"/>
      <c r="E54" s="344"/>
      <c r="F54" s="344"/>
      <c r="G54" s="402"/>
      <c r="H54" s="402"/>
      <c r="I54" s="344"/>
      <c r="J54" s="344"/>
      <c r="K54" s="417"/>
      <c r="L54" s="417"/>
      <c r="M54" s="344"/>
      <c r="N54" s="344"/>
      <c r="O54" s="344"/>
    </row>
    <row r="55" spans="1:15" s="373" customFormat="1" x14ac:dyDescent="0.2">
      <c r="A55" s="249"/>
      <c r="B55" s="259"/>
      <c r="C55" s="346" t="s">
        <v>576</v>
      </c>
      <c r="D55" s="342">
        <v>10</v>
      </c>
      <c r="E55" s="344"/>
      <c r="F55" s="344"/>
      <c r="G55" s="402"/>
      <c r="H55" s="402"/>
      <c r="I55" s="344"/>
      <c r="J55" s="344"/>
      <c r="K55" s="417"/>
      <c r="L55" s="417"/>
      <c r="M55" s="344"/>
      <c r="N55" s="344"/>
      <c r="O55" s="344"/>
    </row>
    <row r="56" spans="1:15" s="373" customFormat="1" ht="12" customHeight="1" x14ac:dyDescent="0.2">
      <c r="A56" s="249"/>
      <c r="B56" s="259"/>
      <c r="C56" s="346"/>
      <c r="D56" s="342"/>
      <c r="E56" s="344"/>
      <c r="F56" s="344"/>
      <c r="G56" s="402"/>
      <c r="H56" s="402"/>
      <c r="I56" s="344"/>
      <c r="J56" s="344"/>
      <c r="K56" s="417"/>
      <c r="L56" s="417"/>
      <c r="M56" s="344"/>
      <c r="N56" s="344"/>
      <c r="O56" s="344"/>
    </row>
    <row r="57" spans="1:15" s="373" customFormat="1" x14ac:dyDescent="0.2">
      <c r="A57" s="249"/>
      <c r="B57" s="259"/>
      <c r="C57" s="338" t="s">
        <v>806</v>
      </c>
      <c r="D57" s="274"/>
      <c r="E57" s="274"/>
      <c r="F57" s="339"/>
      <c r="G57" s="400"/>
      <c r="H57" s="400"/>
      <c r="I57" s="344"/>
      <c r="J57" s="344"/>
      <c r="K57" s="417"/>
      <c r="L57" s="417"/>
      <c r="M57" s="344"/>
      <c r="N57" s="344" t="s">
        <v>591</v>
      </c>
      <c r="O57" s="344"/>
    </row>
    <row r="58" spans="1:15" s="373" customFormat="1" ht="24" x14ac:dyDescent="0.2">
      <c r="A58" s="252" t="s">
        <v>704</v>
      </c>
      <c r="B58" s="259" t="s">
        <v>8</v>
      </c>
      <c r="C58" s="340" t="s">
        <v>578</v>
      </c>
      <c r="D58" s="340"/>
      <c r="E58" s="316" t="s">
        <v>5</v>
      </c>
      <c r="F58" s="341">
        <v>52</v>
      </c>
      <c r="G58" s="401"/>
      <c r="H58" s="401">
        <f>G58*F58</f>
        <v>0</v>
      </c>
      <c r="I58" s="344"/>
      <c r="J58" s="344"/>
      <c r="K58" s="417"/>
      <c r="L58" s="417"/>
      <c r="M58" s="344"/>
      <c r="N58" s="344" t="str">
        <f>[1]tlak!J83</f>
        <v>m2</v>
      </c>
      <c r="O58" s="344" t="s">
        <v>5</v>
      </c>
    </row>
    <row r="59" spans="1:15" s="373" customFormat="1" x14ac:dyDescent="0.2">
      <c r="A59" s="257"/>
      <c r="B59" s="260"/>
      <c r="C59" s="340" t="s">
        <v>592</v>
      </c>
      <c r="D59" s="342">
        <f>SUM(D60:D67)</f>
        <v>46.5</v>
      </c>
      <c r="E59" s="395">
        <f>J58</f>
        <v>0</v>
      </c>
      <c r="F59" s="341"/>
      <c r="G59" s="401"/>
      <c r="H59" s="401"/>
      <c r="I59" s="344"/>
      <c r="J59" s="344"/>
      <c r="K59" s="417"/>
      <c r="L59" s="417"/>
      <c r="M59" s="344"/>
      <c r="N59" s="344"/>
      <c r="O59" s="344"/>
    </row>
    <row r="60" spans="1:15" s="373" customFormat="1" x14ac:dyDescent="0.2">
      <c r="A60" s="257"/>
      <c r="B60" s="260"/>
      <c r="C60" s="346" t="s">
        <v>593</v>
      </c>
      <c r="D60" s="342">
        <v>3</v>
      </c>
      <c r="E60" s="344"/>
      <c r="F60" s="344"/>
      <c r="G60" s="402"/>
      <c r="H60" s="402"/>
      <c r="I60" s="344"/>
      <c r="J60" s="344"/>
      <c r="K60" s="417"/>
      <c r="L60" s="417"/>
      <c r="M60" s="344"/>
      <c r="N60" s="344"/>
      <c r="O60" s="344"/>
    </row>
    <row r="61" spans="1:15" s="373" customFormat="1" ht="12" customHeight="1" x14ac:dyDescent="0.2">
      <c r="A61" s="257"/>
      <c r="B61" s="260"/>
      <c r="C61" s="346" t="s">
        <v>581</v>
      </c>
      <c r="D61" s="342">
        <v>6</v>
      </c>
      <c r="E61" s="344"/>
      <c r="F61" s="344"/>
      <c r="G61" s="402"/>
      <c r="H61" s="402"/>
      <c r="I61" s="344"/>
      <c r="J61" s="344"/>
      <c r="K61" s="417"/>
      <c r="L61" s="417"/>
      <c r="M61" s="344"/>
      <c r="N61" s="344"/>
      <c r="O61" s="344"/>
    </row>
    <row r="62" spans="1:15" s="373" customFormat="1" ht="24" collapsed="1" x14ac:dyDescent="0.2">
      <c r="A62" s="257"/>
      <c r="B62" s="260"/>
      <c r="C62" s="345" t="s">
        <v>572</v>
      </c>
      <c r="D62" s="348">
        <v>0.5</v>
      </c>
      <c r="E62" s="344"/>
      <c r="F62" s="344"/>
      <c r="G62" s="402"/>
      <c r="H62" s="402"/>
      <c r="I62" s="344"/>
      <c r="J62" s="356"/>
      <c r="K62" s="415"/>
      <c r="L62" s="418"/>
      <c r="M62" s="344"/>
      <c r="N62" s="356"/>
      <c r="O62" s="374"/>
    </row>
    <row r="63" spans="1:15" x14ac:dyDescent="0.2">
      <c r="A63" s="249"/>
      <c r="C63" s="345" t="s">
        <v>582</v>
      </c>
      <c r="D63" s="348"/>
      <c r="E63" s="344"/>
      <c r="F63" s="344"/>
      <c r="G63" s="402"/>
      <c r="H63" s="402"/>
      <c r="I63" s="344"/>
      <c r="J63" s="356"/>
      <c r="K63" s="415"/>
      <c r="L63" s="418"/>
      <c r="M63" s="344"/>
      <c r="N63" s="356"/>
      <c r="O63" s="374"/>
    </row>
    <row r="64" spans="1:15" s="373" customFormat="1" x14ac:dyDescent="0.2">
      <c r="A64" s="252"/>
      <c r="B64" s="259"/>
      <c r="C64" s="345" t="s">
        <v>594</v>
      </c>
      <c r="D64" s="348">
        <v>5</v>
      </c>
      <c r="E64" s="344"/>
      <c r="F64" s="344"/>
      <c r="G64" s="402"/>
      <c r="H64" s="402"/>
      <c r="I64" s="344"/>
      <c r="J64" s="356"/>
      <c r="K64" s="415"/>
      <c r="L64" s="418"/>
      <c r="M64" s="344"/>
      <c r="N64" s="356"/>
      <c r="O64" s="374"/>
    </row>
    <row r="65" spans="1:15" s="373" customFormat="1" ht="11.25" customHeight="1" x14ac:dyDescent="0.2">
      <c r="A65" s="257"/>
      <c r="B65" s="260"/>
      <c r="C65" s="346" t="s">
        <v>595</v>
      </c>
      <c r="D65" s="342">
        <v>10</v>
      </c>
      <c r="E65" s="344"/>
      <c r="F65" s="344"/>
      <c r="G65" s="402"/>
      <c r="H65" s="402"/>
      <c r="I65" s="344"/>
      <c r="J65" s="356"/>
      <c r="K65" s="415"/>
      <c r="L65" s="418"/>
      <c r="M65" s="344"/>
      <c r="N65" s="356"/>
      <c r="O65" s="374"/>
    </row>
    <row r="66" spans="1:15" x14ac:dyDescent="0.2">
      <c r="A66" s="249"/>
      <c r="C66" s="346" t="s">
        <v>596</v>
      </c>
      <c r="D66" s="342">
        <v>20</v>
      </c>
      <c r="E66" s="344"/>
      <c r="F66" s="344"/>
      <c r="G66" s="402"/>
      <c r="H66" s="402"/>
      <c r="I66" s="344"/>
      <c r="J66" s="356"/>
      <c r="K66" s="415"/>
      <c r="L66" s="418"/>
      <c r="M66" s="344"/>
      <c r="N66" s="356"/>
      <c r="O66" s="374"/>
    </row>
    <row r="67" spans="1:15" ht="13.5" customHeight="1" x14ac:dyDescent="0.2">
      <c r="A67" s="249"/>
      <c r="C67" s="396" t="s">
        <v>597</v>
      </c>
      <c r="D67" s="351">
        <v>2</v>
      </c>
      <c r="E67" s="344"/>
      <c r="F67" s="344"/>
      <c r="G67" s="402"/>
      <c r="H67" s="402"/>
      <c r="I67" s="344"/>
      <c r="J67" s="356"/>
      <c r="K67" s="415"/>
      <c r="L67" s="418"/>
      <c r="M67" s="344"/>
      <c r="N67" s="356"/>
      <c r="O67" s="374"/>
    </row>
    <row r="68" spans="1:15" x14ac:dyDescent="0.2">
      <c r="A68" s="249"/>
      <c r="C68" s="346"/>
      <c r="D68" s="342"/>
      <c r="E68" s="344"/>
      <c r="F68" s="344"/>
      <c r="G68" s="402"/>
      <c r="H68" s="402"/>
      <c r="I68" s="344"/>
      <c r="J68" s="356"/>
      <c r="K68" s="415"/>
      <c r="L68" s="418"/>
      <c r="M68" s="344"/>
      <c r="N68" s="356"/>
      <c r="O68" s="374"/>
    </row>
    <row r="69" spans="1:15" x14ac:dyDescent="0.2">
      <c r="A69" s="249"/>
      <c r="C69" s="338" t="s">
        <v>807</v>
      </c>
      <c r="D69" s="274"/>
      <c r="E69" s="274"/>
      <c r="F69" s="339"/>
      <c r="G69" s="400"/>
      <c r="H69" s="400"/>
      <c r="I69" s="344"/>
      <c r="J69" s="356"/>
      <c r="K69" s="415"/>
      <c r="L69" s="418"/>
      <c r="M69" s="344"/>
      <c r="N69" s="356" t="s">
        <v>598</v>
      </c>
      <c r="O69" s="374"/>
    </row>
    <row r="70" spans="1:15" ht="15" customHeight="1" x14ac:dyDescent="0.2">
      <c r="A70" s="252" t="s">
        <v>704</v>
      </c>
      <c r="B70" s="259" t="s">
        <v>40</v>
      </c>
      <c r="C70" s="340" t="s">
        <v>578</v>
      </c>
      <c r="D70" s="340"/>
      <c r="E70" s="316" t="s">
        <v>5</v>
      </c>
      <c r="F70" s="341">
        <v>31</v>
      </c>
      <c r="G70" s="401"/>
      <c r="H70" s="401">
        <f>G70*F70</f>
        <v>0</v>
      </c>
      <c r="I70" s="344"/>
      <c r="J70" s="344"/>
      <c r="K70" s="417"/>
      <c r="L70" s="417"/>
      <c r="M70" s="344"/>
      <c r="N70" s="344" t="str">
        <f>[1]tlak!J84</f>
        <v>m2</v>
      </c>
      <c r="O70" s="344" t="s">
        <v>5</v>
      </c>
    </row>
    <row r="71" spans="1:15" x14ac:dyDescent="0.2">
      <c r="A71" s="249"/>
      <c r="C71" s="340" t="s">
        <v>599</v>
      </c>
      <c r="D71" s="342">
        <f>SUM(D72:D82)</f>
        <v>59.5</v>
      </c>
      <c r="E71" s="395">
        <f>J70</f>
        <v>0</v>
      </c>
      <c r="F71" s="341"/>
      <c r="G71" s="401"/>
      <c r="H71" s="401"/>
      <c r="I71" s="344"/>
      <c r="J71" s="344"/>
      <c r="K71" s="417"/>
      <c r="L71" s="417"/>
      <c r="M71" s="344"/>
      <c r="N71" s="344"/>
      <c r="O71" s="344"/>
    </row>
    <row r="72" spans="1:15" ht="15" customHeight="1" x14ac:dyDescent="0.2">
      <c r="A72" s="249"/>
      <c r="C72" s="346" t="s">
        <v>593</v>
      </c>
      <c r="D72" s="342">
        <v>3</v>
      </c>
      <c r="E72" s="344"/>
      <c r="F72" s="344"/>
      <c r="G72" s="402"/>
      <c r="H72" s="402"/>
      <c r="I72" s="344"/>
      <c r="J72" s="356"/>
      <c r="K72" s="415"/>
      <c r="L72" s="418"/>
      <c r="M72" s="344"/>
      <c r="N72" s="356"/>
      <c r="O72" s="374"/>
    </row>
    <row r="73" spans="1:15" x14ac:dyDescent="0.2">
      <c r="A73" s="249"/>
      <c r="C73" s="346" t="s">
        <v>581</v>
      </c>
      <c r="D73" s="342">
        <v>6</v>
      </c>
      <c r="E73" s="344"/>
      <c r="F73" s="344"/>
      <c r="G73" s="402"/>
      <c r="H73" s="402"/>
      <c r="I73" s="344"/>
      <c r="J73" s="356"/>
      <c r="K73" s="415"/>
      <c r="L73" s="418"/>
      <c r="M73" s="344"/>
      <c r="N73" s="356"/>
      <c r="O73" s="374"/>
    </row>
    <row r="74" spans="1:15" ht="24" x14ac:dyDescent="0.2">
      <c r="A74" s="249"/>
      <c r="C74" s="345" t="s">
        <v>572</v>
      </c>
      <c r="D74" s="348">
        <v>0.5</v>
      </c>
      <c r="E74" s="344"/>
      <c r="F74" s="344"/>
      <c r="G74" s="402"/>
      <c r="H74" s="402"/>
      <c r="I74" s="344"/>
      <c r="J74" s="356"/>
      <c r="K74" s="415"/>
      <c r="L74" s="418"/>
      <c r="M74" s="344"/>
      <c r="N74" s="356"/>
      <c r="O74" s="374"/>
    </row>
    <row r="75" spans="1:15" s="373" customFormat="1" x14ac:dyDescent="0.2">
      <c r="A75" s="252"/>
      <c r="B75" s="259"/>
      <c r="C75" s="345" t="s">
        <v>582</v>
      </c>
      <c r="D75" s="348"/>
      <c r="E75" s="344"/>
      <c r="F75" s="344"/>
      <c r="G75" s="402"/>
      <c r="H75" s="402"/>
      <c r="I75" s="344"/>
      <c r="J75" s="356"/>
      <c r="K75" s="415"/>
      <c r="L75" s="418"/>
      <c r="M75" s="344"/>
      <c r="N75" s="356"/>
      <c r="O75" s="374"/>
    </row>
    <row r="76" spans="1:15" s="373" customFormat="1" x14ac:dyDescent="0.2">
      <c r="A76" s="252"/>
      <c r="B76" s="259"/>
      <c r="C76" s="345" t="s">
        <v>594</v>
      </c>
      <c r="D76" s="348">
        <v>5</v>
      </c>
      <c r="E76" s="344"/>
      <c r="F76" s="344"/>
      <c r="G76" s="402"/>
      <c r="H76" s="402"/>
      <c r="I76" s="344"/>
      <c r="J76" s="356"/>
      <c r="K76" s="415"/>
      <c r="L76" s="418"/>
      <c r="M76" s="344"/>
      <c r="N76" s="356"/>
      <c r="O76" s="374"/>
    </row>
    <row r="77" spans="1:15" s="373" customFormat="1" x14ac:dyDescent="0.2">
      <c r="A77" s="252"/>
      <c r="B77" s="259"/>
      <c r="C77" s="346" t="s">
        <v>600</v>
      </c>
      <c r="D77" s="342">
        <v>18</v>
      </c>
      <c r="E77" s="344"/>
      <c r="F77" s="344"/>
      <c r="G77" s="402"/>
      <c r="H77" s="402"/>
      <c r="I77" s="344"/>
      <c r="J77" s="356"/>
      <c r="K77" s="415"/>
      <c r="L77" s="418"/>
      <c r="M77" s="344"/>
      <c r="N77" s="356"/>
      <c r="O77" s="374"/>
    </row>
    <row r="78" spans="1:15" s="373" customFormat="1" x14ac:dyDescent="0.2">
      <c r="A78" s="252"/>
      <c r="B78" s="259"/>
      <c r="C78" s="396" t="s">
        <v>601</v>
      </c>
      <c r="D78" s="351">
        <v>17</v>
      </c>
      <c r="E78" s="344"/>
      <c r="F78" s="344"/>
      <c r="G78" s="402"/>
      <c r="H78" s="402"/>
      <c r="I78" s="344"/>
      <c r="J78" s="356"/>
      <c r="K78" s="415"/>
      <c r="L78" s="418"/>
      <c r="M78" s="344"/>
      <c r="N78" s="356"/>
      <c r="O78" s="374"/>
    </row>
    <row r="79" spans="1:15" s="373" customFormat="1" ht="24" x14ac:dyDescent="0.2">
      <c r="A79" s="252"/>
      <c r="B79" s="259"/>
      <c r="C79" s="346" t="s">
        <v>602</v>
      </c>
      <c r="D79" s="342">
        <v>5</v>
      </c>
      <c r="E79" s="344"/>
      <c r="F79" s="344"/>
      <c r="G79" s="402"/>
      <c r="H79" s="402"/>
      <c r="I79" s="344"/>
      <c r="J79" s="356"/>
      <c r="K79" s="415"/>
      <c r="L79" s="418"/>
      <c r="M79" s="344"/>
      <c r="N79" s="356"/>
      <c r="O79" s="374"/>
    </row>
    <row r="80" spans="1:15" x14ac:dyDescent="0.2">
      <c r="A80" s="249"/>
      <c r="C80" s="346" t="s">
        <v>603</v>
      </c>
      <c r="D80" s="342">
        <v>3</v>
      </c>
      <c r="E80" s="344"/>
      <c r="F80" s="344"/>
      <c r="G80" s="402"/>
      <c r="H80" s="402"/>
      <c r="I80" s="344"/>
      <c r="J80" s="356"/>
      <c r="K80" s="415"/>
      <c r="L80" s="418"/>
      <c r="M80" s="344"/>
      <c r="N80" s="356"/>
      <c r="O80" s="374"/>
    </row>
    <row r="81" spans="1:15" s="373" customFormat="1" x14ac:dyDescent="0.2">
      <c r="A81" s="257"/>
      <c r="B81" s="260"/>
      <c r="C81" s="346" t="s">
        <v>604</v>
      </c>
      <c r="D81" s="342">
        <v>1.5</v>
      </c>
      <c r="E81" s="344"/>
      <c r="F81" s="344"/>
      <c r="G81" s="402"/>
      <c r="H81" s="402"/>
      <c r="I81" s="344"/>
      <c r="J81" s="356"/>
      <c r="K81" s="415"/>
      <c r="L81" s="418"/>
      <c r="M81" s="344"/>
      <c r="N81" s="356"/>
      <c r="O81" s="374"/>
    </row>
    <row r="82" spans="1:15" s="373" customFormat="1" x14ac:dyDescent="0.2">
      <c r="A82" s="257"/>
      <c r="B82" s="260"/>
      <c r="C82" s="396" t="s">
        <v>605</v>
      </c>
      <c r="D82" s="351">
        <v>0.5</v>
      </c>
      <c r="E82" s="274"/>
      <c r="F82" s="339"/>
      <c r="G82" s="400"/>
      <c r="H82" s="400"/>
      <c r="I82" s="344"/>
      <c r="J82" s="344"/>
      <c r="K82" s="417"/>
      <c r="L82" s="419"/>
      <c r="M82" s="344"/>
      <c r="N82" s="344"/>
      <c r="O82" s="375"/>
    </row>
    <row r="83" spans="1:15" s="373" customFormat="1" x14ac:dyDescent="0.2">
      <c r="A83" s="257"/>
      <c r="B83" s="260"/>
      <c r="C83" s="346"/>
      <c r="D83" s="274"/>
      <c r="E83" s="274"/>
      <c r="F83" s="339"/>
      <c r="G83" s="400"/>
      <c r="H83" s="400"/>
      <c r="I83" s="344"/>
      <c r="J83" s="344"/>
      <c r="K83" s="417"/>
      <c r="L83" s="419"/>
      <c r="M83" s="344"/>
      <c r="N83" s="344"/>
      <c r="O83" s="375"/>
    </row>
    <row r="84" spans="1:15" s="373" customFormat="1" hidden="1" x14ac:dyDescent="0.2">
      <c r="A84" s="257"/>
      <c r="B84" s="260"/>
      <c r="C84" s="338" t="s">
        <v>577</v>
      </c>
      <c r="D84" s="274"/>
      <c r="E84" s="274"/>
      <c r="F84" s="339"/>
      <c r="G84" s="400"/>
      <c r="H84" s="400"/>
      <c r="I84" s="344"/>
      <c r="J84" s="344"/>
      <c r="K84" s="417"/>
      <c r="L84" s="419"/>
      <c r="M84" s="344"/>
      <c r="N84" s="344" t="s">
        <v>506</v>
      </c>
      <c r="O84" s="375"/>
    </row>
    <row r="85" spans="1:15" s="373" customFormat="1" x14ac:dyDescent="0.2">
      <c r="A85" s="257"/>
      <c r="B85" s="260"/>
      <c r="C85" s="338" t="s">
        <v>577</v>
      </c>
      <c r="D85" s="274"/>
      <c r="E85" s="274"/>
      <c r="F85" s="339"/>
      <c r="G85" s="400"/>
      <c r="H85" s="400"/>
      <c r="I85" s="344"/>
      <c r="J85" s="344"/>
      <c r="K85" s="417"/>
      <c r="L85" s="419"/>
      <c r="M85" s="344"/>
      <c r="N85" s="344"/>
      <c r="O85" s="375"/>
    </row>
    <row r="86" spans="1:15" ht="24" collapsed="1" x14ac:dyDescent="0.2">
      <c r="A86" s="252" t="s">
        <v>704</v>
      </c>
      <c r="B86" s="259" t="s">
        <v>12</v>
      </c>
      <c r="C86" s="340" t="s">
        <v>578</v>
      </c>
      <c r="D86" s="340"/>
      <c r="E86" s="316" t="s">
        <v>5</v>
      </c>
      <c r="F86" s="341">
        <v>29</v>
      </c>
      <c r="G86" s="401"/>
      <c r="H86" s="401">
        <f>G86*F86</f>
        <v>0</v>
      </c>
      <c r="I86" s="344"/>
      <c r="J86" s="347"/>
      <c r="K86" s="417"/>
      <c r="L86" s="417"/>
      <c r="M86" s="344"/>
      <c r="N86" s="347" t="str">
        <f>[1]tlak!J85</f>
        <v>m2</v>
      </c>
      <c r="O86" s="344" t="s">
        <v>5</v>
      </c>
    </row>
    <row r="87" spans="1:15" x14ac:dyDescent="0.2">
      <c r="A87" s="249"/>
      <c r="C87" s="340" t="s">
        <v>606</v>
      </c>
      <c r="D87" s="342">
        <f>SUM(D88:D99)</f>
        <v>121.9</v>
      </c>
      <c r="E87" s="395">
        <f>J86</f>
        <v>0</v>
      </c>
      <c r="F87" s="341"/>
      <c r="G87" s="401"/>
      <c r="H87" s="401"/>
      <c r="I87" s="344"/>
      <c r="J87" s="344"/>
      <c r="K87" s="417"/>
      <c r="L87" s="419"/>
      <c r="M87" s="344"/>
      <c r="N87" s="344"/>
      <c r="O87" s="375"/>
    </row>
    <row r="88" spans="1:15" s="373" customFormat="1" x14ac:dyDescent="0.2">
      <c r="A88" s="252"/>
      <c r="B88" s="259"/>
      <c r="C88" s="346" t="s">
        <v>593</v>
      </c>
      <c r="D88" s="342">
        <v>3</v>
      </c>
      <c r="E88" s="274"/>
      <c r="F88" s="339"/>
      <c r="G88" s="400"/>
      <c r="H88" s="400"/>
      <c r="I88" s="344"/>
      <c r="J88" s="344"/>
      <c r="K88" s="417"/>
      <c r="L88" s="419"/>
      <c r="M88" s="344"/>
      <c r="N88" s="344"/>
      <c r="O88" s="375"/>
    </row>
    <row r="89" spans="1:15" s="373" customFormat="1" x14ac:dyDescent="0.2">
      <c r="A89" s="252"/>
      <c r="B89" s="259"/>
      <c r="C89" s="346" t="s">
        <v>581</v>
      </c>
      <c r="D89" s="342">
        <v>6</v>
      </c>
      <c r="E89" s="274"/>
      <c r="F89" s="339"/>
      <c r="G89" s="400"/>
      <c r="H89" s="400"/>
      <c r="I89" s="344"/>
      <c r="J89" s="344"/>
      <c r="K89" s="417"/>
      <c r="L89" s="419"/>
      <c r="M89" s="344"/>
      <c r="N89" s="344"/>
      <c r="O89" s="375"/>
    </row>
    <row r="90" spans="1:15" s="373" customFormat="1" ht="24" x14ac:dyDescent="0.2">
      <c r="A90" s="257"/>
      <c r="B90" s="260"/>
      <c r="C90" s="345" t="s">
        <v>572</v>
      </c>
      <c r="D90" s="348">
        <v>0.5</v>
      </c>
      <c r="E90" s="274"/>
      <c r="F90" s="339"/>
      <c r="G90" s="400"/>
      <c r="H90" s="400"/>
      <c r="I90" s="344"/>
      <c r="J90" s="344"/>
      <c r="K90" s="417"/>
      <c r="L90" s="419"/>
      <c r="M90" s="344"/>
      <c r="N90" s="344"/>
      <c r="O90" s="375"/>
    </row>
    <row r="91" spans="1:15" x14ac:dyDescent="0.2">
      <c r="A91" s="249"/>
      <c r="C91" s="345" t="s">
        <v>582</v>
      </c>
      <c r="D91" s="348"/>
      <c r="E91" s="274"/>
      <c r="F91" s="339"/>
      <c r="G91" s="400"/>
      <c r="H91" s="400"/>
      <c r="I91" s="344"/>
      <c r="J91" s="344"/>
      <c r="K91" s="417"/>
      <c r="L91" s="419"/>
      <c r="M91" s="344"/>
      <c r="N91" s="344"/>
      <c r="O91" s="375"/>
    </row>
    <row r="92" spans="1:15" ht="25.5" customHeight="1" x14ac:dyDescent="0.2">
      <c r="A92" s="249"/>
      <c r="C92" s="345" t="s">
        <v>583</v>
      </c>
      <c r="D92" s="348">
        <v>2</v>
      </c>
      <c r="E92" s="274"/>
      <c r="F92" s="339"/>
      <c r="G92" s="400"/>
      <c r="H92" s="400"/>
      <c r="I92" s="344"/>
      <c r="J92" s="344"/>
      <c r="K92" s="417"/>
      <c r="L92" s="419"/>
      <c r="M92" s="344"/>
      <c r="N92" s="344"/>
      <c r="O92" s="375"/>
    </row>
    <row r="93" spans="1:15" x14ac:dyDescent="0.2">
      <c r="A93" s="249"/>
      <c r="C93" s="345" t="s">
        <v>584</v>
      </c>
      <c r="D93" s="348">
        <v>10</v>
      </c>
      <c r="E93" s="274"/>
      <c r="F93" s="339"/>
      <c r="G93" s="400"/>
      <c r="H93" s="400"/>
      <c r="I93" s="344"/>
      <c r="J93" s="344"/>
      <c r="K93" s="417"/>
      <c r="L93" s="419"/>
      <c r="M93" s="344"/>
      <c r="N93" s="344"/>
      <c r="O93" s="375"/>
    </row>
    <row r="94" spans="1:15" s="373" customFormat="1" x14ac:dyDescent="0.2">
      <c r="A94" s="257"/>
      <c r="B94" s="260"/>
      <c r="C94" s="346" t="s">
        <v>574</v>
      </c>
      <c r="D94" s="342">
        <v>0.4</v>
      </c>
      <c r="E94" s="274"/>
      <c r="F94" s="339"/>
      <c r="G94" s="400"/>
      <c r="H94" s="400"/>
      <c r="I94" s="344"/>
      <c r="J94" s="344"/>
      <c r="K94" s="417"/>
      <c r="L94" s="419"/>
      <c r="M94" s="344"/>
      <c r="N94" s="344"/>
      <c r="O94" s="375"/>
    </row>
    <row r="95" spans="1:15" s="373" customFormat="1" x14ac:dyDescent="0.2">
      <c r="A95" s="257"/>
      <c r="B95" s="260"/>
      <c r="C95" s="346" t="s">
        <v>575</v>
      </c>
      <c r="D95" s="342"/>
      <c r="E95" s="274"/>
      <c r="F95" s="339"/>
      <c r="G95" s="400"/>
      <c r="H95" s="400"/>
      <c r="I95" s="344"/>
      <c r="J95" s="344"/>
      <c r="K95" s="417"/>
      <c r="L95" s="419"/>
      <c r="M95" s="344"/>
      <c r="N95" s="344"/>
      <c r="O95" s="375"/>
    </row>
    <row r="96" spans="1:15" s="373" customFormat="1" hidden="1" x14ac:dyDescent="0.2">
      <c r="A96" s="257"/>
      <c r="B96" s="260"/>
      <c r="C96" s="346" t="s">
        <v>607</v>
      </c>
      <c r="D96" s="342">
        <v>40</v>
      </c>
      <c r="E96" s="274"/>
      <c r="F96" s="339"/>
      <c r="G96" s="400"/>
      <c r="H96" s="400"/>
      <c r="I96" s="344"/>
      <c r="J96" s="344"/>
      <c r="K96" s="417"/>
      <c r="L96" s="419"/>
      <c r="M96" s="344"/>
      <c r="N96" s="344"/>
      <c r="O96" s="375"/>
    </row>
    <row r="97" spans="1:15" s="373" customFormat="1" collapsed="1" x14ac:dyDescent="0.2">
      <c r="A97" s="257"/>
      <c r="B97" s="260"/>
      <c r="C97" s="346" t="s">
        <v>576</v>
      </c>
      <c r="D97" s="342">
        <v>10</v>
      </c>
      <c r="E97" s="274"/>
      <c r="F97" s="339"/>
      <c r="G97" s="400"/>
      <c r="H97" s="400"/>
      <c r="I97" s="344"/>
      <c r="J97" s="344"/>
      <c r="K97" s="417"/>
      <c r="L97" s="419"/>
      <c r="M97" s="344"/>
      <c r="N97" s="344"/>
      <c r="O97" s="375"/>
    </row>
    <row r="98" spans="1:15" s="373" customFormat="1" x14ac:dyDescent="0.2">
      <c r="A98" s="257"/>
      <c r="B98" s="260"/>
      <c r="C98" s="346" t="s">
        <v>608</v>
      </c>
      <c r="D98" s="342">
        <v>50</v>
      </c>
      <c r="E98" s="274"/>
      <c r="F98" s="339"/>
      <c r="G98" s="400"/>
      <c r="H98" s="400"/>
      <c r="I98" s="344"/>
      <c r="J98" s="344"/>
      <c r="K98" s="417"/>
      <c r="L98" s="419"/>
      <c r="M98" s="344"/>
      <c r="N98" s="344"/>
      <c r="O98" s="375"/>
    </row>
    <row r="99" spans="1:15" s="376" customFormat="1" ht="13.5" thickBot="1" x14ac:dyDescent="0.25">
      <c r="A99" s="256"/>
      <c r="B99" s="259"/>
      <c r="C99" s="346"/>
      <c r="D99" s="274"/>
      <c r="E99" s="274"/>
      <c r="F99" s="339"/>
      <c r="G99" s="400"/>
      <c r="H99" s="400"/>
      <c r="I99" s="344"/>
      <c r="J99" s="344"/>
      <c r="K99" s="417"/>
      <c r="L99" s="419"/>
      <c r="M99" s="344"/>
      <c r="N99" s="344"/>
      <c r="O99" s="375"/>
    </row>
    <row r="100" spans="1:15" s="272" customFormat="1" x14ac:dyDescent="0.2">
      <c r="A100" s="255"/>
      <c r="B100" s="259"/>
      <c r="C100" s="338" t="s">
        <v>808</v>
      </c>
      <c r="D100" s="274"/>
      <c r="E100" s="274"/>
      <c r="F100" s="339"/>
      <c r="G100" s="400"/>
      <c r="H100" s="400"/>
      <c r="I100" s="344"/>
      <c r="J100" s="344"/>
      <c r="K100" s="417"/>
      <c r="L100" s="419"/>
      <c r="M100" s="344"/>
      <c r="N100" s="344" t="s">
        <v>609</v>
      </c>
      <c r="O100" s="375"/>
    </row>
    <row r="101" spans="1:15" ht="24" x14ac:dyDescent="0.2">
      <c r="A101" s="252" t="s">
        <v>704</v>
      </c>
      <c r="B101" s="259" t="s">
        <v>16</v>
      </c>
      <c r="C101" s="340" t="s">
        <v>578</v>
      </c>
      <c r="D101" s="340"/>
      <c r="E101" s="316" t="s">
        <v>5</v>
      </c>
      <c r="F101" s="341">
        <v>289</v>
      </c>
      <c r="G101" s="401"/>
      <c r="H101" s="401">
        <f>G101*F101</f>
        <v>0</v>
      </c>
      <c r="I101" s="344"/>
      <c r="J101" s="339"/>
      <c r="K101" s="417"/>
      <c r="L101" s="417"/>
      <c r="M101" s="344"/>
      <c r="N101" s="339" t="str">
        <f>[1]tlak!J129</f>
        <v>m2</v>
      </c>
      <c r="O101" s="377" t="s">
        <v>5</v>
      </c>
    </row>
    <row r="102" spans="1:15" x14ac:dyDescent="0.2">
      <c r="A102" s="249"/>
      <c r="C102" s="340" t="s">
        <v>610</v>
      </c>
      <c r="D102" s="342">
        <f>SUM(D103:D111)</f>
        <v>47</v>
      </c>
      <c r="E102" s="395">
        <f>J101</f>
        <v>0</v>
      </c>
      <c r="F102" s="341"/>
      <c r="G102" s="401"/>
      <c r="H102" s="401"/>
      <c r="I102" s="344"/>
      <c r="J102" s="344"/>
      <c r="K102" s="417"/>
      <c r="L102" s="419"/>
      <c r="M102" s="344"/>
      <c r="N102" s="344"/>
      <c r="O102" s="375"/>
    </row>
    <row r="103" spans="1:15" x14ac:dyDescent="0.2">
      <c r="A103" s="249"/>
      <c r="C103" s="343" t="s">
        <v>611</v>
      </c>
      <c r="D103" s="342">
        <v>2.5</v>
      </c>
      <c r="E103" s="344"/>
      <c r="F103" s="344"/>
      <c r="G103" s="402"/>
      <c r="H103" s="402"/>
      <c r="I103" s="344"/>
      <c r="J103" s="344"/>
      <c r="K103" s="417"/>
      <c r="L103" s="419"/>
      <c r="M103" s="344"/>
      <c r="N103" s="344"/>
      <c r="O103" s="375"/>
    </row>
    <row r="104" spans="1:15" ht="27" customHeight="1" x14ac:dyDescent="0.2">
      <c r="A104" s="249"/>
      <c r="C104" s="396" t="s">
        <v>612</v>
      </c>
      <c r="D104" s="342">
        <v>6</v>
      </c>
      <c r="E104" s="344"/>
      <c r="F104" s="344"/>
      <c r="G104" s="402"/>
      <c r="H104" s="402"/>
      <c r="I104" s="344"/>
      <c r="J104" s="344"/>
      <c r="K104" s="417"/>
      <c r="L104" s="419"/>
      <c r="M104" s="344"/>
      <c r="N104" s="344"/>
      <c r="O104" s="375"/>
    </row>
    <row r="105" spans="1:15" ht="24" x14ac:dyDescent="0.2">
      <c r="A105" s="249"/>
      <c r="C105" s="345" t="s">
        <v>572</v>
      </c>
      <c r="D105" s="348">
        <v>0.5</v>
      </c>
      <c r="E105" s="344"/>
      <c r="F105" s="344"/>
      <c r="G105" s="402"/>
      <c r="H105" s="402"/>
      <c r="I105" s="344"/>
      <c r="J105" s="344"/>
      <c r="K105" s="417"/>
      <c r="L105" s="419"/>
      <c r="M105" s="344"/>
      <c r="N105" s="344"/>
      <c r="O105" s="375"/>
    </row>
    <row r="106" spans="1:15" x14ac:dyDescent="0.2">
      <c r="A106" s="249"/>
      <c r="C106" s="345" t="s">
        <v>582</v>
      </c>
      <c r="D106" s="348"/>
      <c r="E106" s="344"/>
      <c r="F106" s="344"/>
      <c r="G106" s="402"/>
      <c r="H106" s="402"/>
      <c r="I106" s="344"/>
      <c r="J106" s="344"/>
      <c r="K106" s="417"/>
      <c r="L106" s="419"/>
      <c r="M106" s="344"/>
      <c r="N106" s="344"/>
      <c r="O106" s="375"/>
    </row>
    <row r="107" spans="1:15" ht="36" x14ac:dyDescent="0.2">
      <c r="A107" s="249"/>
      <c r="C107" s="345" t="s">
        <v>613</v>
      </c>
      <c r="D107" s="348">
        <v>5</v>
      </c>
      <c r="E107" s="344"/>
      <c r="F107" s="344"/>
      <c r="G107" s="402"/>
      <c r="H107" s="402"/>
      <c r="I107" s="344"/>
      <c r="J107" s="344"/>
      <c r="K107" s="417"/>
      <c r="L107" s="420"/>
      <c r="M107" s="344"/>
      <c r="N107" s="344"/>
      <c r="O107" s="378"/>
    </row>
    <row r="108" spans="1:15" ht="15" customHeight="1" x14ac:dyDescent="0.2">
      <c r="A108" s="249"/>
      <c r="C108" s="345" t="s">
        <v>595</v>
      </c>
      <c r="D108" s="348">
        <v>10</v>
      </c>
      <c r="E108" s="344"/>
      <c r="F108" s="344"/>
      <c r="G108" s="402"/>
      <c r="H108" s="402"/>
      <c r="I108" s="344"/>
      <c r="J108" s="344"/>
      <c r="K108" s="417"/>
      <c r="L108" s="420"/>
      <c r="M108" s="344"/>
      <c r="N108" s="344"/>
      <c r="O108" s="378"/>
    </row>
    <row r="109" spans="1:15" ht="49.5" customHeight="1" x14ac:dyDescent="0.2">
      <c r="A109" s="249"/>
      <c r="C109" s="346" t="s">
        <v>614</v>
      </c>
      <c r="D109" s="351">
        <v>1</v>
      </c>
      <c r="E109" s="344"/>
      <c r="F109" s="344"/>
      <c r="G109" s="402"/>
      <c r="H109" s="402"/>
      <c r="I109" s="344"/>
      <c r="J109" s="344"/>
      <c r="K109" s="417"/>
      <c r="L109" s="420"/>
      <c r="M109" s="344"/>
      <c r="N109" s="344"/>
      <c r="O109" s="378"/>
    </row>
    <row r="110" spans="1:15" x14ac:dyDescent="0.2">
      <c r="A110" s="249"/>
      <c r="C110" s="346" t="s">
        <v>596</v>
      </c>
      <c r="D110" s="351">
        <v>20</v>
      </c>
      <c r="E110" s="344"/>
      <c r="F110" s="344"/>
      <c r="G110" s="402"/>
      <c r="H110" s="402"/>
      <c r="I110" s="344"/>
      <c r="J110" s="344"/>
      <c r="K110" s="417"/>
      <c r="L110" s="420"/>
      <c r="M110" s="344"/>
      <c r="N110" s="344"/>
      <c r="O110" s="378"/>
    </row>
    <row r="111" spans="1:15" x14ac:dyDescent="0.2">
      <c r="A111" s="249"/>
      <c r="C111" s="396" t="s">
        <v>597</v>
      </c>
      <c r="D111" s="351">
        <v>2</v>
      </c>
      <c r="E111" s="344"/>
      <c r="F111" s="344"/>
      <c r="G111" s="402"/>
      <c r="H111" s="402"/>
      <c r="I111" s="344"/>
      <c r="J111" s="344"/>
      <c r="K111" s="417"/>
      <c r="L111" s="420"/>
      <c r="M111" s="344"/>
      <c r="N111" s="344"/>
      <c r="O111" s="378"/>
    </row>
    <row r="112" spans="1:15" x14ac:dyDescent="0.2">
      <c r="A112" s="249"/>
      <c r="C112" s="340"/>
      <c r="D112" s="342"/>
      <c r="E112" s="316"/>
      <c r="F112" s="341"/>
      <c r="G112" s="401"/>
      <c r="H112" s="401"/>
      <c r="I112" s="344"/>
      <c r="J112" s="344"/>
      <c r="K112" s="417"/>
      <c r="L112" s="417"/>
      <c r="M112" s="344"/>
      <c r="N112" s="344"/>
      <c r="O112" s="344"/>
    </row>
    <row r="113" spans="1:15" s="380" customFormat="1" x14ac:dyDescent="0.2">
      <c r="A113" s="256"/>
      <c r="B113" s="259"/>
      <c r="C113" s="338" t="s">
        <v>809</v>
      </c>
      <c r="D113" s="274"/>
      <c r="E113" s="274"/>
      <c r="F113" s="339"/>
      <c r="G113" s="400"/>
      <c r="H113" s="400"/>
      <c r="I113" s="344"/>
      <c r="J113" s="344"/>
      <c r="K113" s="417"/>
      <c r="L113" s="421"/>
      <c r="M113" s="344"/>
      <c r="N113" s="344" t="s">
        <v>615</v>
      </c>
      <c r="O113" s="379"/>
    </row>
    <row r="114" spans="1:15" ht="24" x14ac:dyDescent="0.2">
      <c r="A114" s="252" t="s">
        <v>704</v>
      </c>
      <c r="B114" s="259" t="s">
        <v>17</v>
      </c>
      <c r="C114" s="340" t="s">
        <v>578</v>
      </c>
      <c r="D114" s="340"/>
      <c r="E114" s="316" t="s">
        <v>5</v>
      </c>
      <c r="F114" s="341">
        <v>14</v>
      </c>
      <c r="G114" s="401"/>
      <c r="H114" s="401">
        <f>G114*F114</f>
        <v>0</v>
      </c>
      <c r="I114" s="344"/>
      <c r="J114" s="347"/>
      <c r="K114" s="417"/>
      <c r="L114" s="417"/>
      <c r="M114" s="344"/>
      <c r="N114" s="347" t="str">
        <f>[1]tlak!J130</f>
        <v>m2</v>
      </c>
      <c r="O114" s="377" t="s">
        <v>5</v>
      </c>
    </row>
    <row r="115" spans="1:15" x14ac:dyDescent="0.2">
      <c r="C115" s="340" t="s">
        <v>616</v>
      </c>
      <c r="D115" s="342">
        <f>SUM(D116:D124)</f>
        <v>47</v>
      </c>
      <c r="E115" s="395">
        <f>J114</f>
        <v>0</v>
      </c>
      <c r="F115" s="341"/>
      <c r="G115" s="401"/>
      <c r="H115" s="401"/>
      <c r="I115" s="344"/>
      <c r="J115" s="344"/>
      <c r="K115" s="417"/>
      <c r="L115" s="421"/>
      <c r="M115" s="344"/>
      <c r="N115" s="344"/>
      <c r="O115" s="379"/>
    </row>
    <row r="116" spans="1:15" x14ac:dyDescent="0.2">
      <c r="C116" s="343" t="s">
        <v>611</v>
      </c>
      <c r="D116" s="342">
        <v>2.5</v>
      </c>
      <c r="E116" s="344"/>
      <c r="F116" s="344"/>
      <c r="G116" s="402"/>
      <c r="H116" s="402"/>
      <c r="I116" s="344"/>
      <c r="J116" s="344"/>
      <c r="K116" s="417"/>
      <c r="L116" s="421"/>
      <c r="M116" s="344"/>
      <c r="N116" s="344"/>
      <c r="O116" s="379"/>
    </row>
    <row r="117" spans="1:15" x14ac:dyDescent="0.2">
      <c r="C117" s="350" t="s">
        <v>617</v>
      </c>
      <c r="D117" s="348">
        <v>6</v>
      </c>
      <c r="E117" s="344"/>
      <c r="F117" s="344"/>
      <c r="G117" s="402"/>
      <c r="H117" s="402"/>
      <c r="I117" s="344"/>
      <c r="J117" s="344"/>
      <c r="K117" s="417"/>
      <c r="L117" s="421"/>
      <c r="M117" s="344"/>
      <c r="N117" s="344"/>
      <c r="O117" s="379"/>
    </row>
    <row r="118" spans="1:15" ht="24" x14ac:dyDescent="0.2">
      <c r="C118" s="345" t="s">
        <v>572</v>
      </c>
      <c r="D118" s="348">
        <v>0.5</v>
      </c>
      <c r="E118" s="344"/>
      <c r="F118" s="344"/>
      <c r="G118" s="402"/>
      <c r="H118" s="402"/>
      <c r="I118" s="344"/>
      <c r="J118" s="344"/>
      <c r="K118" s="417"/>
      <c r="L118" s="421"/>
      <c r="M118" s="344"/>
      <c r="N118" s="344"/>
      <c r="O118" s="379"/>
    </row>
    <row r="119" spans="1:15" x14ac:dyDescent="0.2">
      <c r="C119" s="345" t="s">
        <v>582</v>
      </c>
      <c r="D119" s="348"/>
      <c r="E119" s="344"/>
      <c r="F119" s="344"/>
      <c r="G119" s="402"/>
      <c r="H119" s="402"/>
      <c r="I119" s="344"/>
      <c r="J119" s="344"/>
      <c r="K119" s="417"/>
      <c r="L119" s="421"/>
      <c r="M119" s="344"/>
      <c r="N119" s="344"/>
      <c r="O119" s="379"/>
    </row>
    <row r="120" spans="1:15" ht="36" x14ac:dyDescent="0.2">
      <c r="C120" s="345" t="s">
        <v>613</v>
      </c>
      <c r="D120" s="348">
        <v>5</v>
      </c>
      <c r="E120" s="344"/>
      <c r="F120" s="344"/>
      <c r="G120" s="402"/>
      <c r="H120" s="402"/>
      <c r="I120" s="344"/>
      <c r="J120" s="344"/>
      <c r="K120" s="417"/>
      <c r="L120" s="421"/>
      <c r="M120" s="344"/>
      <c r="N120" s="344"/>
      <c r="O120" s="379"/>
    </row>
    <row r="121" spans="1:15" ht="14.25" customHeight="1" x14ac:dyDescent="0.2">
      <c r="C121" s="345" t="s">
        <v>595</v>
      </c>
      <c r="D121" s="348">
        <v>10</v>
      </c>
      <c r="E121" s="344"/>
      <c r="F121" s="344"/>
      <c r="G121" s="402"/>
      <c r="H121" s="402"/>
      <c r="I121" s="344"/>
      <c r="J121" s="344"/>
      <c r="K121" s="417"/>
      <c r="L121" s="421"/>
      <c r="M121" s="344"/>
      <c r="N121" s="344"/>
      <c r="O121" s="379"/>
    </row>
    <row r="122" spans="1:15" ht="48" x14ac:dyDescent="0.2">
      <c r="C122" s="346" t="s">
        <v>614</v>
      </c>
      <c r="D122" s="351">
        <v>1</v>
      </c>
      <c r="E122" s="344"/>
      <c r="F122" s="344"/>
      <c r="G122" s="402"/>
      <c r="H122" s="402"/>
      <c r="I122" s="344"/>
      <c r="J122" s="344"/>
      <c r="K122" s="417"/>
      <c r="L122" s="421"/>
      <c r="M122" s="344"/>
      <c r="N122" s="344"/>
      <c r="O122" s="379"/>
    </row>
    <row r="123" spans="1:15" x14ac:dyDescent="0.2">
      <c r="C123" s="346" t="s">
        <v>596</v>
      </c>
      <c r="D123" s="351">
        <v>20</v>
      </c>
      <c r="E123" s="344"/>
      <c r="F123" s="344"/>
      <c r="G123" s="402"/>
      <c r="H123" s="402"/>
      <c r="I123" s="344"/>
      <c r="J123" s="344"/>
      <c r="K123" s="417"/>
      <c r="L123" s="421"/>
      <c r="M123" s="344"/>
      <c r="N123" s="344"/>
      <c r="O123" s="379"/>
    </row>
    <row r="124" spans="1:15" x14ac:dyDescent="0.2">
      <c r="C124" s="396" t="s">
        <v>597</v>
      </c>
      <c r="D124" s="351">
        <v>2</v>
      </c>
      <c r="E124" s="344"/>
      <c r="F124" s="344"/>
      <c r="G124" s="402"/>
      <c r="H124" s="402"/>
      <c r="I124" s="344"/>
      <c r="J124" s="344"/>
      <c r="K124" s="417"/>
      <c r="L124" s="421"/>
      <c r="M124" s="344"/>
      <c r="N124" s="344"/>
      <c r="O124" s="379"/>
    </row>
    <row r="125" spans="1:15" x14ac:dyDescent="0.2">
      <c r="C125" s="340"/>
      <c r="D125" s="342"/>
      <c r="E125" s="316"/>
      <c r="F125" s="341"/>
      <c r="G125" s="401"/>
      <c r="H125" s="401"/>
      <c r="I125" s="344"/>
      <c r="J125" s="344"/>
      <c r="K125" s="417"/>
      <c r="L125" s="421"/>
      <c r="M125" s="344"/>
      <c r="N125" s="344"/>
      <c r="O125" s="379"/>
    </row>
    <row r="126" spans="1:15" x14ac:dyDescent="0.2">
      <c r="C126" s="338" t="s">
        <v>810</v>
      </c>
      <c r="D126" s="274"/>
      <c r="E126" s="274"/>
      <c r="F126" s="339"/>
      <c r="G126" s="400"/>
      <c r="H126" s="400"/>
      <c r="I126" s="344"/>
      <c r="J126" s="344"/>
      <c r="K126" s="417"/>
      <c r="L126" s="422"/>
      <c r="M126" s="344"/>
      <c r="N126" s="344" t="s">
        <v>618</v>
      </c>
      <c r="O126" s="381"/>
    </row>
    <row r="127" spans="1:15" ht="24" x14ac:dyDescent="0.2">
      <c r="A127" s="252" t="s">
        <v>704</v>
      </c>
      <c r="B127" s="259" t="s">
        <v>18</v>
      </c>
      <c r="C127" s="340" t="s">
        <v>578</v>
      </c>
      <c r="D127" s="340"/>
      <c r="E127" s="316" t="s">
        <v>5</v>
      </c>
      <c r="F127" s="341">
        <v>55</v>
      </c>
      <c r="G127" s="401"/>
      <c r="H127" s="401">
        <f>G127*F127</f>
        <v>0</v>
      </c>
      <c r="I127" s="344"/>
      <c r="J127" s="347"/>
      <c r="K127" s="417"/>
      <c r="L127" s="417"/>
      <c r="M127" s="344"/>
      <c r="N127" s="347" t="str">
        <f>[1]tlak!J87</f>
        <v>m2</v>
      </c>
      <c r="O127" s="344" t="s">
        <v>5</v>
      </c>
    </row>
    <row r="128" spans="1:15" x14ac:dyDescent="0.2">
      <c r="C128" s="340" t="s">
        <v>619</v>
      </c>
      <c r="D128" s="342">
        <f>SUM(D129:D137)</f>
        <v>47</v>
      </c>
      <c r="E128" s="395">
        <f>J127</f>
        <v>0</v>
      </c>
      <c r="F128" s="341"/>
      <c r="G128" s="401"/>
      <c r="H128" s="401"/>
      <c r="I128" s="344"/>
      <c r="J128" s="344"/>
      <c r="K128" s="417"/>
      <c r="L128" s="419"/>
      <c r="M128" s="344"/>
      <c r="N128" s="344"/>
      <c r="O128" s="375"/>
    </row>
    <row r="129" spans="1:15" x14ac:dyDescent="0.2">
      <c r="C129" s="346" t="s">
        <v>593</v>
      </c>
      <c r="D129" s="342">
        <v>3</v>
      </c>
      <c r="E129" s="317"/>
      <c r="F129" s="317"/>
      <c r="G129" s="403"/>
      <c r="H129" s="402"/>
      <c r="I129" s="344"/>
      <c r="J129" s="344"/>
      <c r="K129" s="417"/>
      <c r="L129" s="419"/>
      <c r="M129" s="344"/>
      <c r="N129" s="344"/>
      <c r="O129" s="375"/>
    </row>
    <row r="130" spans="1:15" x14ac:dyDescent="0.2">
      <c r="C130" s="346" t="s">
        <v>581</v>
      </c>
      <c r="D130" s="342">
        <v>6</v>
      </c>
      <c r="E130" s="319"/>
      <c r="F130" s="352"/>
      <c r="G130" s="404"/>
      <c r="H130" s="401"/>
      <c r="I130" s="344"/>
      <c r="J130" s="344"/>
      <c r="K130" s="417"/>
      <c r="L130" s="421"/>
      <c r="M130" s="344"/>
      <c r="N130" s="344"/>
      <c r="O130" s="379"/>
    </row>
    <row r="131" spans="1:15" ht="24" x14ac:dyDescent="0.2">
      <c r="C131" s="345" t="s">
        <v>572</v>
      </c>
      <c r="D131" s="348">
        <v>0.5</v>
      </c>
      <c r="E131" s="317"/>
      <c r="F131" s="317"/>
      <c r="G131" s="403"/>
      <c r="H131" s="402"/>
      <c r="I131" s="344"/>
      <c r="J131" s="344"/>
      <c r="K131" s="417"/>
      <c r="L131" s="419"/>
      <c r="M131" s="344"/>
      <c r="N131" s="344"/>
      <c r="O131" s="375"/>
    </row>
    <row r="132" spans="1:15" x14ac:dyDescent="0.2">
      <c r="C132" s="345" t="s">
        <v>582</v>
      </c>
      <c r="D132" s="348"/>
      <c r="E132" s="317"/>
      <c r="F132" s="317"/>
      <c r="G132" s="403"/>
      <c r="H132" s="402"/>
      <c r="I132" s="344"/>
      <c r="J132" s="344"/>
      <c r="K132" s="417"/>
      <c r="L132" s="422"/>
      <c r="M132" s="344"/>
      <c r="N132" s="344"/>
      <c r="O132" s="381"/>
    </row>
    <row r="133" spans="1:15" ht="36" x14ac:dyDescent="0.2">
      <c r="C133" s="345" t="s">
        <v>613</v>
      </c>
      <c r="D133" s="348">
        <v>5</v>
      </c>
      <c r="E133" s="317"/>
      <c r="F133" s="317"/>
      <c r="G133" s="403"/>
      <c r="H133" s="402"/>
      <c r="I133" s="344"/>
      <c r="J133" s="344"/>
      <c r="K133" s="417"/>
      <c r="L133" s="423"/>
      <c r="M133" s="344"/>
      <c r="N133" s="344"/>
      <c r="O133" s="382"/>
    </row>
    <row r="134" spans="1:15" ht="24" x14ac:dyDescent="0.2">
      <c r="C134" s="345" t="s">
        <v>620</v>
      </c>
      <c r="D134" s="348">
        <v>9.5</v>
      </c>
      <c r="E134" s="317"/>
      <c r="F134" s="317"/>
      <c r="G134" s="403"/>
      <c r="H134" s="402"/>
      <c r="I134" s="344"/>
      <c r="J134" s="344"/>
      <c r="K134" s="417"/>
      <c r="L134" s="423"/>
      <c r="M134" s="344"/>
      <c r="N134" s="344"/>
      <c r="O134" s="382"/>
    </row>
    <row r="135" spans="1:15" ht="48" x14ac:dyDescent="0.2">
      <c r="C135" s="346" t="s">
        <v>614</v>
      </c>
      <c r="D135" s="342">
        <v>1</v>
      </c>
      <c r="E135" s="317"/>
      <c r="F135" s="317"/>
      <c r="G135" s="403"/>
      <c r="H135" s="402"/>
      <c r="I135" s="344"/>
      <c r="J135" s="344"/>
      <c r="K135" s="417"/>
      <c r="L135" s="422"/>
      <c r="M135" s="344"/>
      <c r="N135" s="344"/>
      <c r="O135" s="381"/>
    </row>
    <row r="136" spans="1:15" x14ac:dyDescent="0.2">
      <c r="C136" s="346" t="s">
        <v>596</v>
      </c>
      <c r="D136" s="342">
        <v>20</v>
      </c>
      <c r="E136" s="317"/>
      <c r="F136" s="317"/>
      <c r="G136" s="403"/>
      <c r="H136" s="402"/>
      <c r="I136" s="344"/>
      <c r="J136" s="344"/>
      <c r="K136" s="417"/>
      <c r="L136" s="419"/>
      <c r="M136" s="344"/>
      <c r="N136" s="344"/>
      <c r="O136" s="375"/>
    </row>
    <row r="137" spans="1:15" x14ac:dyDescent="0.2">
      <c r="C137" s="346" t="s">
        <v>597</v>
      </c>
      <c r="D137" s="342">
        <v>2</v>
      </c>
      <c r="E137" s="344"/>
      <c r="F137" s="344"/>
      <c r="G137" s="402"/>
      <c r="H137" s="402"/>
      <c r="I137" s="344"/>
      <c r="J137" s="344"/>
      <c r="K137" s="417"/>
      <c r="L137" s="419"/>
      <c r="M137" s="344"/>
      <c r="N137" s="344"/>
      <c r="O137" s="375"/>
    </row>
    <row r="138" spans="1:15" x14ac:dyDescent="0.2">
      <c r="C138" s="338"/>
      <c r="D138" s="274"/>
      <c r="E138" s="274"/>
      <c r="F138" s="339"/>
      <c r="G138" s="400"/>
      <c r="H138" s="400"/>
      <c r="I138" s="344"/>
      <c r="J138" s="344"/>
      <c r="K138" s="417"/>
      <c r="L138" s="419"/>
      <c r="M138" s="344"/>
      <c r="N138" s="344"/>
      <c r="O138" s="375"/>
    </row>
    <row r="139" spans="1:15" x14ac:dyDescent="0.2">
      <c r="C139" s="338" t="s">
        <v>811</v>
      </c>
      <c r="D139" s="274"/>
      <c r="E139" s="274"/>
      <c r="F139" s="339"/>
      <c r="G139" s="400"/>
      <c r="H139" s="400"/>
      <c r="I139" s="344"/>
      <c r="J139" s="344"/>
      <c r="K139" s="417"/>
      <c r="L139" s="422"/>
      <c r="M139" s="344"/>
      <c r="N139" s="344" t="s">
        <v>506</v>
      </c>
      <c r="O139" s="381"/>
    </row>
    <row r="140" spans="1:15" ht="24" x14ac:dyDescent="0.2">
      <c r="A140" s="252" t="s">
        <v>704</v>
      </c>
      <c r="B140" s="259" t="s">
        <v>19</v>
      </c>
      <c r="C140" s="340" t="s">
        <v>578</v>
      </c>
      <c r="D140" s="340"/>
      <c r="E140" s="316" t="s">
        <v>5</v>
      </c>
      <c r="F140" s="341">
        <v>30</v>
      </c>
      <c r="G140" s="401"/>
      <c r="H140" s="401">
        <f>G140*F140</f>
        <v>0</v>
      </c>
      <c r="I140" s="344"/>
      <c r="J140" s="347"/>
      <c r="K140" s="417"/>
      <c r="L140" s="417"/>
      <c r="M140" s="344"/>
      <c r="N140" s="347" t="str">
        <f>[1]tlak!J88</f>
        <v>m2</v>
      </c>
      <c r="O140" s="344" t="s">
        <v>5</v>
      </c>
    </row>
    <row r="141" spans="1:15" x14ac:dyDescent="0.2">
      <c r="C141" s="340" t="s">
        <v>621</v>
      </c>
      <c r="D141" s="342">
        <f>SUM(D142:D153)</f>
        <v>59</v>
      </c>
      <c r="E141" s="395">
        <f>J140</f>
        <v>0</v>
      </c>
      <c r="F141" s="341"/>
      <c r="G141" s="401"/>
      <c r="H141" s="401"/>
      <c r="I141" s="344"/>
      <c r="J141" s="344"/>
      <c r="K141" s="417"/>
      <c r="L141" s="424"/>
      <c r="M141" s="344"/>
      <c r="N141" s="344"/>
      <c r="O141" s="383"/>
    </row>
    <row r="142" spans="1:15" x14ac:dyDescent="0.2">
      <c r="C142" s="346" t="s">
        <v>593</v>
      </c>
      <c r="D142" s="342">
        <v>3</v>
      </c>
      <c r="E142" s="344"/>
      <c r="F142" s="344"/>
      <c r="G142" s="402"/>
      <c r="H142" s="402"/>
      <c r="I142" s="344"/>
      <c r="J142" s="344"/>
      <c r="K142" s="417"/>
      <c r="L142" s="422"/>
      <c r="M142" s="344"/>
      <c r="N142" s="344"/>
      <c r="O142" s="381"/>
    </row>
    <row r="143" spans="1:15" x14ac:dyDescent="0.2">
      <c r="C143" s="346" t="s">
        <v>581</v>
      </c>
      <c r="D143" s="342">
        <v>6</v>
      </c>
      <c r="E143" s="344"/>
      <c r="F143" s="344"/>
      <c r="G143" s="402"/>
      <c r="H143" s="402"/>
      <c r="I143" s="344"/>
      <c r="J143" s="344"/>
      <c r="K143" s="417"/>
      <c r="L143" s="422"/>
      <c r="M143" s="344"/>
      <c r="N143" s="344"/>
      <c r="O143" s="381"/>
    </row>
    <row r="144" spans="1:15" ht="24" x14ac:dyDescent="0.2">
      <c r="C144" s="345" t="s">
        <v>572</v>
      </c>
      <c r="D144" s="348">
        <v>0.5</v>
      </c>
      <c r="E144" s="316"/>
      <c r="F144" s="344"/>
      <c r="G144" s="402"/>
      <c r="H144" s="401"/>
      <c r="I144" s="344"/>
      <c r="J144" s="344"/>
      <c r="K144" s="417"/>
      <c r="L144" s="421"/>
      <c r="M144" s="344"/>
      <c r="N144" s="344"/>
      <c r="O144" s="379"/>
    </row>
    <row r="145" spans="1:15" x14ac:dyDescent="0.2">
      <c r="C145" s="345" t="s">
        <v>582</v>
      </c>
      <c r="D145" s="348"/>
      <c r="E145" s="344"/>
      <c r="F145" s="344"/>
      <c r="G145" s="402"/>
      <c r="H145" s="402"/>
      <c r="I145" s="344"/>
      <c r="J145" s="344"/>
      <c r="K145" s="417"/>
      <c r="L145" s="419"/>
      <c r="M145" s="344"/>
      <c r="N145" s="344"/>
      <c r="O145" s="375"/>
    </row>
    <row r="146" spans="1:15" ht="36" x14ac:dyDescent="0.2">
      <c r="C146" s="345" t="s">
        <v>583</v>
      </c>
      <c r="D146" s="348">
        <v>3</v>
      </c>
      <c r="E146" s="344"/>
      <c r="F146" s="344"/>
      <c r="G146" s="402"/>
      <c r="H146" s="402"/>
      <c r="I146" s="344"/>
      <c r="J146" s="344"/>
      <c r="K146" s="417"/>
      <c r="L146" s="425"/>
      <c r="M146" s="344"/>
      <c r="N146" s="344"/>
      <c r="O146" s="384"/>
    </row>
    <row r="147" spans="1:15" ht="24" x14ac:dyDescent="0.2">
      <c r="C147" s="346" t="s">
        <v>622</v>
      </c>
      <c r="D147" s="342">
        <v>12</v>
      </c>
      <c r="E147" s="344"/>
      <c r="F147" s="344"/>
      <c r="G147" s="402"/>
      <c r="H147" s="402"/>
      <c r="I147" s="344"/>
      <c r="J147" s="344"/>
      <c r="K147" s="417"/>
      <c r="L147" s="425"/>
      <c r="M147" s="344"/>
      <c r="N147" s="344"/>
      <c r="O147" s="384"/>
    </row>
    <row r="148" spans="1:15" ht="14.25" customHeight="1" x14ac:dyDescent="0.2">
      <c r="C148" s="346" t="s">
        <v>623</v>
      </c>
      <c r="D148" s="342">
        <v>23</v>
      </c>
      <c r="E148" s="344"/>
      <c r="F148" s="344"/>
      <c r="G148" s="402"/>
      <c r="H148" s="402"/>
      <c r="I148" s="344"/>
      <c r="J148" s="344"/>
      <c r="K148" s="417"/>
      <c r="L148" s="424"/>
      <c r="M148" s="344"/>
      <c r="N148" s="344"/>
      <c r="O148" s="383"/>
    </row>
    <row r="149" spans="1:15" x14ac:dyDescent="0.2">
      <c r="C149" s="346" t="s">
        <v>601</v>
      </c>
      <c r="D149" s="351">
        <v>0</v>
      </c>
      <c r="E149" s="344"/>
      <c r="F149" s="344"/>
      <c r="G149" s="402"/>
      <c r="H149" s="402"/>
      <c r="I149" s="344"/>
      <c r="J149" s="344"/>
      <c r="K149" s="417"/>
      <c r="L149" s="422"/>
      <c r="M149" s="344"/>
      <c r="N149" s="344"/>
      <c r="O149" s="381"/>
    </row>
    <row r="150" spans="1:15" ht="24" x14ac:dyDescent="0.2">
      <c r="C150" s="346" t="s">
        <v>602</v>
      </c>
      <c r="D150" s="342">
        <v>5</v>
      </c>
      <c r="E150" s="344"/>
      <c r="F150" s="344"/>
      <c r="G150" s="402"/>
      <c r="H150" s="402"/>
      <c r="I150" s="344"/>
      <c r="J150" s="344"/>
      <c r="K150" s="417"/>
      <c r="L150" s="422"/>
      <c r="M150" s="344"/>
      <c r="N150" s="344"/>
      <c r="O150" s="381"/>
    </row>
    <row r="151" spans="1:15" x14ac:dyDescent="0.2">
      <c r="C151" s="346" t="s">
        <v>603</v>
      </c>
      <c r="D151" s="342">
        <v>3</v>
      </c>
      <c r="E151" s="344"/>
      <c r="F151" s="344"/>
      <c r="G151" s="402"/>
      <c r="H151" s="402"/>
      <c r="I151" s="344"/>
      <c r="J151" s="344"/>
      <c r="K151" s="417"/>
      <c r="L151" s="419"/>
      <c r="M151" s="344"/>
      <c r="N151" s="344"/>
      <c r="O151" s="375"/>
    </row>
    <row r="152" spans="1:15" x14ac:dyDescent="0.2">
      <c r="C152" s="346" t="s">
        <v>624</v>
      </c>
      <c r="D152" s="342">
        <v>3</v>
      </c>
      <c r="E152" s="344"/>
      <c r="F152" s="344"/>
      <c r="G152" s="402"/>
      <c r="H152" s="402"/>
      <c r="I152" s="344"/>
      <c r="J152" s="344"/>
      <c r="K152" s="417"/>
      <c r="L152" s="419"/>
      <c r="M152" s="344"/>
      <c r="N152" s="344"/>
      <c r="O152" s="375"/>
    </row>
    <row r="153" spans="1:15" x14ac:dyDescent="0.2">
      <c r="C153" s="346" t="s">
        <v>625</v>
      </c>
      <c r="D153" s="342">
        <v>0.5</v>
      </c>
      <c r="E153" s="344"/>
      <c r="F153" s="344"/>
      <c r="G153" s="402"/>
      <c r="H153" s="402"/>
      <c r="I153" s="344"/>
      <c r="J153" s="344"/>
      <c r="K153" s="417"/>
      <c r="L153" s="419"/>
      <c r="M153" s="344"/>
      <c r="N153" s="344"/>
      <c r="O153" s="375"/>
    </row>
    <row r="154" spans="1:15" x14ac:dyDescent="0.2">
      <c r="C154" s="353"/>
      <c r="D154" s="348"/>
      <c r="E154" s="344"/>
      <c r="F154" s="344"/>
      <c r="G154" s="402"/>
      <c r="H154" s="402"/>
      <c r="I154" s="344"/>
      <c r="J154" s="344"/>
      <c r="K154" s="417"/>
      <c r="L154" s="419"/>
      <c r="M154" s="344"/>
      <c r="N154" s="344"/>
      <c r="O154" s="375"/>
    </row>
    <row r="155" spans="1:15" x14ac:dyDescent="0.2">
      <c r="C155" s="338" t="s">
        <v>804</v>
      </c>
      <c r="D155" s="274"/>
      <c r="E155" s="274"/>
      <c r="F155" s="339"/>
      <c r="G155" s="400"/>
      <c r="H155" s="400"/>
      <c r="I155" s="344"/>
      <c r="J155" s="344"/>
      <c r="K155" s="417"/>
      <c r="L155" s="419"/>
      <c r="M155" s="344"/>
      <c r="N155" s="344" t="s">
        <v>626</v>
      </c>
      <c r="O155" s="375"/>
    </row>
    <row r="156" spans="1:15" ht="24" x14ac:dyDescent="0.2">
      <c r="A156" s="252" t="s">
        <v>704</v>
      </c>
      <c r="B156" s="259" t="s">
        <v>20</v>
      </c>
      <c r="C156" s="340" t="s">
        <v>578</v>
      </c>
      <c r="D156" s="340"/>
      <c r="E156" s="316" t="s">
        <v>5</v>
      </c>
      <c r="F156" s="341">
        <v>53</v>
      </c>
      <c r="G156" s="401"/>
      <c r="H156" s="401">
        <f>G156*F156</f>
        <v>0</v>
      </c>
      <c r="I156" s="344"/>
      <c r="J156" s="347"/>
      <c r="K156" s="417"/>
      <c r="L156" s="417"/>
      <c r="M156" s="344"/>
      <c r="N156" s="347" t="str">
        <f>[1]tlak!J132</f>
        <v>m2</v>
      </c>
      <c r="O156" s="344" t="s">
        <v>5</v>
      </c>
    </row>
    <row r="157" spans="1:15" x14ac:dyDescent="0.2">
      <c r="C157" s="340" t="s">
        <v>627</v>
      </c>
      <c r="D157" s="342">
        <f>SUM(D158:D168)</f>
        <v>41.5</v>
      </c>
      <c r="E157" s="395">
        <f>J156</f>
        <v>0</v>
      </c>
      <c r="F157" s="341"/>
      <c r="G157" s="401"/>
      <c r="H157" s="401"/>
      <c r="I157" s="344"/>
      <c r="J157" s="344"/>
      <c r="K157" s="417"/>
      <c r="L157" s="419"/>
      <c r="M157" s="344"/>
      <c r="N157" s="344"/>
      <c r="O157" s="375"/>
    </row>
    <row r="158" spans="1:15" x14ac:dyDescent="0.2">
      <c r="C158" s="346" t="s">
        <v>628</v>
      </c>
      <c r="D158" s="342">
        <v>2.5</v>
      </c>
      <c r="E158" s="344"/>
      <c r="F158" s="344"/>
      <c r="G158" s="402"/>
      <c r="H158" s="402"/>
      <c r="I158" s="344"/>
      <c r="J158" s="344"/>
      <c r="K158" s="417"/>
      <c r="L158" s="419"/>
      <c r="M158" s="344"/>
      <c r="N158" s="344"/>
      <c r="O158" s="375"/>
    </row>
    <row r="159" spans="1:15" x14ac:dyDescent="0.2">
      <c r="C159" s="345" t="s">
        <v>617</v>
      </c>
      <c r="D159" s="348">
        <v>6</v>
      </c>
      <c r="E159" s="344"/>
      <c r="F159" s="344"/>
      <c r="G159" s="402"/>
      <c r="H159" s="402"/>
      <c r="I159" s="344"/>
      <c r="J159" s="344"/>
      <c r="K159" s="417"/>
      <c r="L159" s="419"/>
      <c r="M159" s="344"/>
      <c r="N159" s="344"/>
      <c r="O159" s="375"/>
    </row>
    <row r="160" spans="1:15" ht="24" x14ac:dyDescent="0.2">
      <c r="C160" s="345" t="s">
        <v>572</v>
      </c>
      <c r="D160" s="348">
        <v>0.5</v>
      </c>
      <c r="E160" s="344"/>
      <c r="F160" s="344"/>
      <c r="G160" s="402"/>
      <c r="H160" s="402"/>
      <c r="I160" s="344"/>
      <c r="J160" s="344"/>
      <c r="K160" s="417"/>
      <c r="L160" s="419"/>
      <c r="M160" s="344"/>
      <c r="N160" s="344"/>
      <c r="O160" s="375"/>
    </row>
    <row r="161" spans="1:15" x14ac:dyDescent="0.2">
      <c r="C161" s="345" t="s">
        <v>582</v>
      </c>
      <c r="D161" s="348">
        <v>0</v>
      </c>
      <c r="E161" s="344"/>
      <c r="F161" s="344"/>
      <c r="G161" s="402"/>
      <c r="H161" s="402"/>
      <c r="I161" s="344"/>
      <c r="J161" s="344"/>
      <c r="K161" s="417"/>
      <c r="L161" s="419"/>
      <c r="M161" s="344"/>
      <c r="N161" s="344"/>
      <c r="O161" s="375"/>
    </row>
    <row r="162" spans="1:15" ht="36" x14ac:dyDescent="0.2">
      <c r="C162" s="345" t="s">
        <v>583</v>
      </c>
      <c r="D162" s="348">
        <v>3</v>
      </c>
      <c r="E162" s="344"/>
      <c r="F162" s="344"/>
      <c r="G162" s="402"/>
      <c r="H162" s="402"/>
      <c r="I162" s="344"/>
      <c r="J162" s="344"/>
      <c r="K162" s="417"/>
      <c r="L162" s="419"/>
      <c r="M162" s="344"/>
      <c r="N162" s="344"/>
      <c r="O162" s="375"/>
    </row>
    <row r="163" spans="1:15" ht="36" x14ac:dyDescent="0.2">
      <c r="C163" s="346" t="s">
        <v>629</v>
      </c>
      <c r="D163" s="342">
        <v>4</v>
      </c>
      <c r="E163" s="344"/>
      <c r="F163" s="344"/>
      <c r="G163" s="402"/>
      <c r="H163" s="402"/>
      <c r="I163" s="344"/>
      <c r="J163" s="344"/>
      <c r="K163" s="417"/>
      <c r="L163" s="419"/>
      <c r="M163" s="344"/>
      <c r="N163" s="344"/>
      <c r="O163" s="375"/>
    </row>
    <row r="164" spans="1:15" ht="72" x14ac:dyDescent="0.2">
      <c r="C164" s="346" t="s">
        <v>630</v>
      </c>
      <c r="D164" s="342">
        <v>2.5</v>
      </c>
      <c r="E164" s="344"/>
      <c r="F164" s="344"/>
      <c r="G164" s="402"/>
      <c r="H164" s="400"/>
      <c r="I164" s="344"/>
      <c r="J164" s="344"/>
      <c r="K164" s="417"/>
      <c r="L164" s="419"/>
      <c r="M164" s="344"/>
      <c r="N164" s="344"/>
      <c r="O164" s="375"/>
    </row>
    <row r="165" spans="1:15" ht="39.75" customHeight="1" x14ac:dyDescent="0.2">
      <c r="C165" s="346" t="s">
        <v>631</v>
      </c>
      <c r="D165" s="342">
        <v>20</v>
      </c>
      <c r="E165" s="344"/>
      <c r="F165" s="344"/>
      <c r="G165" s="402"/>
      <c r="H165" s="401"/>
      <c r="I165" s="344"/>
      <c r="J165" s="344"/>
      <c r="K165" s="417"/>
      <c r="L165" s="419"/>
      <c r="M165" s="344"/>
      <c r="N165" s="344"/>
      <c r="O165" s="375"/>
    </row>
    <row r="166" spans="1:15" x14ac:dyDescent="0.2">
      <c r="C166" s="346" t="s">
        <v>632</v>
      </c>
      <c r="D166" s="342">
        <v>3</v>
      </c>
      <c r="E166" s="344"/>
      <c r="F166" s="341"/>
      <c r="G166" s="401"/>
      <c r="H166" s="401"/>
      <c r="I166" s="344"/>
      <c r="J166" s="344"/>
      <c r="K166" s="417"/>
      <c r="L166" s="419"/>
      <c r="M166" s="344"/>
      <c r="N166" s="344"/>
      <c r="O166" s="375"/>
    </row>
    <row r="167" spans="1:15" ht="36" x14ac:dyDescent="0.2">
      <c r="C167" s="346" t="s">
        <v>633</v>
      </c>
      <c r="D167" s="342">
        <v>0</v>
      </c>
      <c r="E167" s="344"/>
      <c r="F167" s="344"/>
      <c r="G167" s="402"/>
      <c r="H167" s="401"/>
      <c r="I167" s="344"/>
      <c r="J167" s="344"/>
      <c r="K167" s="417"/>
      <c r="L167" s="419"/>
      <c r="M167" s="344"/>
      <c r="N167" s="344"/>
      <c r="O167" s="375"/>
    </row>
    <row r="168" spans="1:15" x14ac:dyDescent="0.2">
      <c r="C168" s="346" t="s">
        <v>634</v>
      </c>
      <c r="D168" s="342">
        <v>0</v>
      </c>
      <c r="E168" s="344"/>
      <c r="F168" s="344"/>
      <c r="G168" s="402"/>
      <c r="H168" s="402"/>
      <c r="I168" s="344"/>
      <c r="J168" s="344"/>
      <c r="K168" s="417"/>
      <c r="L168" s="419"/>
      <c r="M168" s="344"/>
      <c r="N168" s="344"/>
      <c r="O168" s="375"/>
    </row>
    <row r="169" spans="1:15" x14ac:dyDescent="0.2">
      <c r="C169" s="353"/>
      <c r="D169" s="348"/>
      <c r="E169" s="344"/>
      <c r="F169" s="344"/>
      <c r="G169" s="402"/>
      <c r="H169" s="402"/>
      <c r="I169" s="344"/>
      <c r="J169" s="344"/>
      <c r="K169" s="417"/>
      <c r="L169" s="419"/>
      <c r="M169" s="344"/>
      <c r="N169" s="344"/>
      <c r="O169" s="375"/>
    </row>
    <row r="170" spans="1:15" x14ac:dyDescent="0.2">
      <c r="C170" s="338" t="s">
        <v>803</v>
      </c>
      <c r="D170" s="274"/>
      <c r="E170" s="274"/>
      <c r="F170" s="339"/>
      <c r="G170" s="400"/>
      <c r="H170" s="400"/>
      <c r="I170" s="344"/>
      <c r="J170" s="344"/>
      <c r="K170" s="417"/>
      <c r="L170" s="419"/>
      <c r="M170" s="344"/>
      <c r="N170" s="344" t="s">
        <v>635</v>
      </c>
      <c r="O170" s="375"/>
    </row>
    <row r="171" spans="1:15" ht="24" x14ac:dyDescent="0.2">
      <c r="A171" s="252" t="s">
        <v>704</v>
      </c>
      <c r="B171" s="259" t="s">
        <v>45</v>
      </c>
      <c r="C171" s="340" t="s">
        <v>578</v>
      </c>
      <c r="D171" s="340"/>
      <c r="E171" s="316" t="s">
        <v>5</v>
      </c>
      <c r="F171" s="341">
        <v>11</v>
      </c>
      <c r="G171" s="401"/>
      <c r="H171" s="401">
        <f>G171*F171</f>
        <v>0</v>
      </c>
      <c r="I171" s="344"/>
      <c r="J171" s="347"/>
      <c r="K171" s="417"/>
      <c r="L171" s="417"/>
      <c r="M171" s="344"/>
      <c r="N171" s="347" t="str">
        <f>[1]tlak!J133</f>
        <v>m2</v>
      </c>
      <c r="O171" s="344" t="s">
        <v>5</v>
      </c>
    </row>
    <row r="172" spans="1:15" x14ac:dyDescent="0.2">
      <c r="C172" s="340" t="s">
        <v>636</v>
      </c>
      <c r="D172" s="342">
        <f>SUM(D173:D182)</f>
        <v>41.5</v>
      </c>
      <c r="E172" s="395">
        <f>J171</f>
        <v>0</v>
      </c>
      <c r="F172" s="341"/>
      <c r="G172" s="401"/>
      <c r="H172" s="401"/>
      <c r="I172" s="344"/>
      <c r="J172" s="344"/>
      <c r="K172" s="417"/>
      <c r="L172" s="419"/>
      <c r="M172" s="344"/>
      <c r="N172" s="344"/>
      <c r="O172" s="375"/>
    </row>
    <row r="173" spans="1:15" x14ac:dyDescent="0.2">
      <c r="C173" s="346" t="s">
        <v>611</v>
      </c>
      <c r="D173" s="342">
        <v>2.5</v>
      </c>
      <c r="E173" s="317"/>
      <c r="F173" s="317"/>
      <c r="G173" s="403"/>
      <c r="H173" s="402"/>
      <c r="I173" s="344"/>
      <c r="J173" s="344"/>
      <c r="K173" s="417"/>
      <c r="L173" s="419"/>
      <c r="M173" s="344"/>
      <c r="N173" s="344"/>
      <c r="O173" s="375"/>
    </row>
    <row r="174" spans="1:15" x14ac:dyDescent="0.2">
      <c r="C174" s="345" t="s">
        <v>617</v>
      </c>
      <c r="D174" s="348">
        <v>6</v>
      </c>
      <c r="E174" s="317"/>
      <c r="F174" s="317"/>
      <c r="G174" s="403"/>
      <c r="H174" s="402"/>
      <c r="I174" s="344"/>
      <c r="J174" s="344"/>
      <c r="K174" s="417"/>
      <c r="L174" s="419"/>
      <c r="M174" s="344"/>
      <c r="N174" s="344"/>
      <c r="O174" s="375"/>
    </row>
    <row r="175" spans="1:15" ht="24" x14ac:dyDescent="0.2">
      <c r="C175" s="345" t="s">
        <v>572</v>
      </c>
      <c r="D175" s="348">
        <v>0.5</v>
      </c>
      <c r="E175" s="317"/>
      <c r="F175" s="317"/>
      <c r="G175" s="403"/>
      <c r="H175" s="402"/>
      <c r="I175" s="344"/>
      <c r="J175" s="344"/>
      <c r="K175" s="417"/>
      <c r="L175" s="419"/>
      <c r="M175" s="344"/>
      <c r="N175" s="344"/>
      <c r="O175" s="375"/>
    </row>
    <row r="176" spans="1:15" x14ac:dyDescent="0.2">
      <c r="C176" s="345" t="s">
        <v>582</v>
      </c>
      <c r="D176" s="348"/>
      <c r="E176" s="317"/>
      <c r="F176" s="354"/>
      <c r="G176" s="405"/>
      <c r="H176" s="400"/>
      <c r="I176" s="344"/>
      <c r="J176" s="344"/>
      <c r="K176" s="417"/>
      <c r="L176" s="419"/>
      <c r="M176" s="344"/>
      <c r="N176" s="344"/>
      <c r="O176" s="375"/>
    </row>
    <row r="177" spans="1:15" ht="36" x14ac:dyDescent="0.2">
      <c r="C177" s="345" t="s">
        <v>583</v>
      </c>
      <c r="D177" s="348">
        <v>3</v>
      </c>
      <c r="E177" s="319"/>
      <c r="F177" s="352"/>
      <c r="G177" s="404"/>
      <c r="H177" s="401"/>
      <c r="I177" s="344"/>
      <c r="J177" s="344"/>
      <c r="K177" s="417"/>
      <c r="L177" s="419"/>
      <c r="M177" s="344"/>
      <c r="N177" s="344"/>
      <c r="O177" s="375"/>
    </row>
    <row r="178" spans="1:15" ht="36" x14ac:dyDescent="0.2">
      <c r="C178" s="346" t="s">
        <v>629</v>
      </c>
      <c r="D178" s="342">
        <v>4</v>
      </c>
      <c r="E178" s="319"/>
      <c r="F178" s="352"/>
      <c r="G178" s="404"/>
      <c r="H178" s="401"/>
      <c r="I178" s="344"/>
      <c r="J178" s="344"/>
      <c r="K178" s="417"/>
      <c r="L178" s="419"/>
      <c r="M178" s="344"/>
      <c r="N178" s="344"/>
      <c r="O178" s="375"/>
    </row>
    <row r="179" spans="1:15" ht="48" x14ac:dyDescent="0.2">
      <c r="C179" s="346" t="s">
        <v>637</v>
      </c>
      <c r="D179" s="342">
        <v>2.5</v>
      </c>
      <c r="E179" s="317"/>
      <c r="F179" s="317"/>
      <c r="G179" s="403"/>
      <c r="H179" s="402"/>
      <c r="I179" s="344"/>
      <c r="J179" s="344"/>
      <c r="K179" s="417"/>
      <c r="L179" s="419"/>
      <c r="M179" s="344"/>
      <c r="N179" s="344"/>
      <c r="O179" s="375"/>
    </row>
    <row r="180" spans="1:15" ht="24" x14ac:dyDescent="0.2">
      <c r="C180" s="346" t="s">
        <v>638</v>
      </c>
      <c r="D180" s="342">
        <v>20</v>
      </c>
      <c r="E180" s="317"/>
      <c r="F180" s="317"/>
      <c r="G180" s="403"/>
      <c r="H180" s="402"/>
      <c r="I180" s="344"/>
      <c r="J180" s="344"/>
      <c r="K180" s="417"/>
      <c r="L180" s="419"/>
      <c r="M180" s="344"/>
      <c r="N180" s="344"/>
      <c r="O180" s="375"/>
    </row>
    <row r="181" spans="1:15" x14ac:dyDescent="0.2">
      <c r="C181" s="346" t="s">
        <v>639</v>
      </c>
      <c r="D181" s="342">
        <v>3</v>
      </c>
      <c r="E181" s="317"/>
      <c r="F181" s="317"/>
      <c r="G181" s="403"/>
      <c r="H181" s="402"/>
      <c r="I181" s="344"/>
      <c r="J181" s="344"/>
      <c r="K181" s="417"/>
      <c r="L181" s="419"/>
      <c r="M181" s="344"/>
      <c r="N181" s="344"/>
      <c r="O181" s="375"/>
    </row>
    <row r="182" spans="1:15" ht="36" x14ac:dyDescent="0.2">
      <c r="C182" s="346" t="s">
        <v>633</v>
      </c>
      <c r="D182" s="342">
        <v>0</v>
      </c>
      <c r="E182" s="344"/>
      <c r="F182" s="344"/>
      <c r="G182" s="402"/>
      <c r="H182" s="402"/>
      <c r="I182" s="344"/>
      <c r="J182" s="344"/>
      <c r="K182" s="417"/>
      <c r="L182" s="419"/>
      <c r="M182" s="344"/>
      <c r="N182" s="344"/>
      <c r="O182" s="375"/>
    </row>
    <row r="183" spans="1:15" x14ac:dyDescent="0.2">
      <c r="C183" s="355"/>
      <c r="D183" s="343"/>
      <c r="E183" s="344"/>
      <c r="F183" s="344"/>
      <c r="G183" s="402"/>
      <c r="H183" s="402"/>
      <c r="I183" s="344"/>
      <c r="J183" s="344"/>
      <c r="K183" s="417"/>
      <c r="L183" s="419"/>
      <c r="M183" s="344"/>
      <c r="N183" s="344"/>
      <c r="O183" s="375"/>
    </row>
    <row r="184" spans="1:15" x14ac:dyDescent="0.2">
      <c r="C184" s="338" t="s">
        <v>802</v>
      </c>
      <c r="D184" s="274"/>
      <c r="E184" s="274"/>
      <c r="F184" s="339"/>
      <c r="G184" s="400"/>
      <c r="H184" s="400"/>
      <c r="I184" s="344"/>
      <c r="J184" s="344"/>
      <c r="K184" s="417"/>
      <c r="L184" s="419"/>
      <c r="M184" s="344"/>
      <c r="N184" s="344" t="s">
        <v>640</v>
      </c>
      <c r="O184" s="375"/>
    </row>
    <row r="185" spans="1:15" ht="24" x14ac:dyDescent="0.2">
      <c r="A185" s="252" t="s">
        <v>704</v>
      </c>
      <c r="B185" s="259" t="s">
        <v>46</v>
      </c>
      <c r="C185" s="340" t="s">
        <v>578</v>
      </c>
      <c r="D185" s="340"/>
      <c r="E185" s="316" t="s">
        <v>5</v>
      </c>
      <c r="F185" s="341">
        <v>108</v>
      </c>
      <c r="G185" s="401"/>
      <c r="H185" s="401">
        <f>G185*F185</f>
        <v>0</v>
      </c>
      <c r="I185" s="344"/>
      <c r="J185" s="347"/>
      <c r="K185" s="417"/>
      <c r="L185" s="417"/>
      <c r="M185" s="344"/>
      <c r="N185" s="347" t="str">
        <f>[1]tlak!J135</f>
        <v>m2</v>
      </c>
      <c r="O185" s="344" t="s">
        <v>5</v>
      </c>
    </row>
    <row r="186" spans="1:15" x14ac:dyDescent="0.2">
      <c r="C186" s="340" t="s">
        <v>641</v>
      </c>
      <c r="D186" s="342">
        <f>SUM(D187:D196)</f>
        <v>41</v>
      </c>
      <c r="E186" s="395">
        <f>J185</f>
        <v>0</v>
      </c>
      <c r="F186" s="341"/>
      <c r="G186" s="401"/>
      <c r="H186" s="401"/>
      <c r="I186" s="344"/>
      <c r="J186" s="344"/>
      <c r="K186" s="417"/>
      <c r="L186" s="419"/>
      <c r="M186" s="344"/>
      <c r="N186" s="344"/>
      <c r="O186" s="375"/>
    </row>
    <row r="187" spans="1:15" ht="36" x14ac:dyDescent="0.2">
      <c r="C187" s="346" t="s">
        <v>642</v>
      </c>
      <c r="D187" s="342">
        <v>2.5</v>
      </c>
      <c r="E187" s="317"/>
      <c r="F187" s="317"/>
      <c r="G187" s="403"/>
      <c r="H187" s="402"/>
      <c r="I187" s="344"/>
      <c r="J187" s="344"/>
      <c r="K187" s="417"/>
      <c r="L187" s="419"/>
      <c r="M187" s="344"/>
      <c r="N187" s="344"/>
      <c r="O187" s="375"/>
    </row>
    <row r="188" spans="1:15" x14ac:dyDescent="0.2">
      <c r="C188" s="345" t="s">
        <v>617</v>
      </c>
      <c r="D188" s="348">
        <v>6</v>
      </c>
      <c r="E188" s="316"/>
      <c r="F188" s="341"/>
      <c r="G188" s="401"/>
      <c r="H188" s="401"/>
      <c r="I188" s="344"/>
      <c r="J188" s="344"/>
      <c r="K188" s="417"/>
      <c r="L188" s="419"/>
      <c r="M188" s="344"/>
      <c r="N188" s="344"/>
      <c r="O188" s="375"/>
    </row>
    <row r="189" spans="1:15" ht="24" x14ac:dyDescent="0.2">
      <c r="C189" s="345" t="s">
        <v>572</v>
      </c>
      <c r="D189" s="348">
        <v>0.5</v>
      </c>
      <c r="E189" s="344"/>
      <c r="F189" s="344"/>
      <c r="G189" s="402"/>
      <c r="H189" s="402"/>
      <c r="I189" s="344"/>
      <c r="J189" s="344"/>
      <c r="K189" s="417"/>
      <c r="L189" s="419"/>
      <c r="M189" s="344"/>
      <c r="N189" s="344"/>
      <c r="O189" s="375"/>
    </row>
    <row r="190" spans="1:15" ht="12.75" customHeight="1" x14ac:dyDescent="0.2">
      <c r="C190" s="345" t="s">
        <v>582</v>
      </c>
      <c r="D190" s="348">
        <v>0</v>
      </c>
      <c r="E190" s="344"/>
      <c r="F190" s="344"/>
      <c r="G190" s="402"/>
      <c r="H190" s="402"/>
      <c r="I190" s="344"/>
      <c r="J190" s="344"/>
      <c r="K190" s="417"/>
      <c r="L190" s="419"/>
      <c r="M190" s="344"/>
      <c r="N190" s="344"/>
      <c r="O190" s="375"/>
    </row>
    <row r="191" spans="1:15" ht="26.25" customHeight="1" x14ac:dyDescent="0.2">
      <c r="C191" s="345" t="s">
        <v>583</v>
      </c>
      <c r="D191" s="348">
        <v>2</v>
      </c>
      <c r="E191" s="344"/>
      <c r="F191" s="344"/>
      <c r="G191" s="402"/>
      <c r="H191" s="402"/>
      <c r="I191" s="344"/>
      <c r="J191" s="344"/>
      <c r="K191" s="417"/>
      <c r="L191" s="419"/>
      <c r="M191" s="344"/>
      <c r="N191" s="344"/>
      <c r="O191" s="375"/>
    </row>
    <row r="192" spans="1:15" ht="24" x14ac:dyDescent="0.2">
      <c r="C192" s="346" t="s">
        <v>643</v>
      </c>
      <c r="D192" s="342">
        <v>0.5</v>
      </c>
      <c r="E192" s="344"/>
      <c r="F192" s="344"/>
      <c r="G192" s="402"/>
      <c r="H192" s="402"/>
      <c r="I192" s="344"/>
      <c r="J192" s="344"/>
      <c r="K192" s="417"/>
      <c r="L192" s="419"/>
      <c r="M192" s="344"/>
      <c r="N192" s="344"/>
      <c r="O192" s="375"/>
    </row>
    <row r="193" spans="1:15" ht="36" x14ac:dyDescent="0.2">
      <c r="C193" s="346" t="s">
        <v>644</v>
      </c>
      <c r="D193" s="342">
        <v>4</v>
      </c>
      <c r="E193" s="344"/>
      <c r="F193" s="344"/>
      <c r="G193" s="402"/>
      <c r="H193" s="402"/>
      <c r="I193" s="344"/>
      <c r="J193" s="344"/>
      <c r="K193" s="417"/>
      <c r="L193" s="419"/>
      <c r="M193" s="344"/>
      <c r="N193" s="344"/>
      <c r="O193" s="375"/>
    </row>
    <row r="194" spans="1:15" ht="48" x14ac:dyDescent="0.2">
      <c r="C194" s="346" t="s">
        <v>645</v>
      </c>
      <c r="D194" s="342">
        <v>2.5</v>
      </c>
      <c r="E194" s="317"/>
      <c r="F194" s="317"/>
      <c r="G194" s="403"/>
      <c r="H194" s="402"/>
      <c r="I194" s="344"/>
      <c r="J194" s="344"/>
      <c r="K194" s="417"/>
      <c r="L194" s="419"/>
      <c r="M194" s="344"/>
      <c r="N194" s="344"/>
      <c r="O194" s="375"/>
    </row>
    <row r="195" spans="1:15" ht="24" x14ac:dyDescent="0.2">
      <c r="C195" s="346" t="s">
        <v>646</v>
      </c>
      <c r="D195" s="342">
        <v>20</v>
      </c>
      <c r="E195" s="317"/>
      <c r="F195" s="317"/>
      <c r="G195" s="403"/>
      <c r="H195" s="402"/>
      <c r="I195" s="344"/>
      <c r="J195" s="344"/>
      <c r="K195" s="417"/>
      <c r="L195" s="419"/>
      <c r="M195" s="344"/>
      <c r="N195" s="344"/>
      <c r="O195" s="375"/>
    </row>
    <row r="196" spans="1:15" x14ac:dyDescent="0.2">
      <c r="C196" s="346" t="s">
        <v>639</v>
      </c>
      <c r="D196" s="342">
        <v>3</v>
      </c>
      <c r="E196" s="317"/>
      <c r="F196" s="317"/>
      <c r="G196" s="403"/>
      <c r="H196" s="402"/>
      <c r="I196" s="344"/>
      <c r="J196" s="344"/>
      <c r="K196" s="417"/>
      <c r="L196" s="419"/>
      <c r="M196" s="344"/>
      <c r="N196" s="344"/>
      <c r="O196" s="375"/>
    </row>
    <row r="197" spans="1:15" x14ac:dyDescent="0.2">
      <c r="C197" s="346" t="s">
        <v>624</v>
      </c>
      <c r="D197" s="342">
        <v>3</v>
      </c>
      <c r="E197" s="317"/>
      <c r="F197" s="317"/>
      <c r="G197" s="403"/>
      <c r="H197" s="402"/>
      <c r="I197" s="344"/>
      <c r="J197" s="344"/>
      <c r="K197" s="417"/>
      <c r="L197" s="419"/>
      <c r="M197" s="344"/>
      <c r="N197" s="344"/>
      <c r="O197" s="375"/>
    </row>
    <row r="198" spans="1:15" x14ac:dyDescent="0.2">
      <c r="C198" s="346" t="s">
        <v>601</v>
      </c>
      <c r="D198" s="342">
        <v>32</v>
      </c>
      <c r="E198" s="319"/>
      <c r="F198" s="352"/>
      <c r="G198" s="404"/>
      <c r="H198" s="401"/>
      <c r="I198" s="344"/>
      <c r="J198" s="344"/>
      <c r="K198" s="417"/>
      <c r="L198" s="419"/>
      <c r="M198" s="344"/>
      <c r="N198" s="344"/>
      <c r="O198" s="375"/>
    </row>
    <row r="199" spans="1:15" ht="24" x14ac:dyDescent="0.2">
      <c r="C199" s="346" t="s">
        <v>602</v>
      </c>
      <c r="D199" s="342"/>
      <c r="E199" s="317"/>
      <c r="F199" s="317"/>
      <c r="G199" s="403"/>
      <c r="H199" s="402"/>
      <c r="I199" s="344"/>
      <c r="J199" s="344"/>
      <c r="K199" s="417"/>
      <c r="L199" s="419"/>
      <c r="M199" s="344"/>
      <c r="N199" s="344"/>
      <c r="O199" s="375"/>
    </row>
    <row r="200" spans="1:15" x14ac:dyDescent="0.2">
      <c r="C200" s="346" t="s">
        <v>603</v>
      </c>
      <c r="D200" s="342">
        <v>3</v>
      </c>
      <c r="E200" s="317"/>
      <c r="F200" s="317"/>
      <c r="G200" s="403"/>
      <c r="H200" s="402"/>
      <c r="I200" s="344"/>
      <c r="J200" s="344"/>
      <c r="K200" s="417"/>
      <c r="L200" s="419"/>
      <c r="M200" s="344"/>
      <c r="N200" s="344"/>
      <c r="O200" s="375"/>
    </row>
    <row r="201" spans="1:15" ht="24" x14ac:dyDescent="0.2">
      <c r="C201" s="346" t="s">
        <v>647</v>
      </c>
      <c r="D201" s="342">
        <v>1.5</v>
      </c>
      <c r="E201" s="317"/>
      <c r="F201" s="317"/>
      <c r="G201" s="403"/>
      <c r="H201" s="402"/>
      <c r="I201" s="344"/>
      <c r="J201" s="344"/>
      <c r="K201" s="417"/>
      <c r="L201" s="419"/>
      <c r="M201" s="344"/>
      <c r="N201" s="344"/>
      <c r="O201" s="375"/>
    </row>
    <row r="202" spans="1:15" ht="24" x14ac:dyDescent="0.2">
      <c r="C202" s="346" t="s">
        <v>648</v>
      </c>
      <c r="D202" s="342">
        <v>0.3</v>
      </c>
      <c r="E202" s="317"/>
      <c r="F202" s="317"/>
      <c r="G202" s="403"/>
      <c r="H202" s="402"/>
      <c r="I202" s="344"/>
      <c r="J202" s="344"/>
      <c r="K202" s="417"/>
      <c r="L202" s="419"/>
      <c r="M202" s="344"/>
      <c r="N202" s="344"/>
      <c r="O202" s="375"/>
    </row>
    <row r="203" spans="1:15" ht="24" x14ac:dyDescent="0.2">
      <c r="C203" s="346" t="s">
        <v>649</v>
      </c>
      <c r="D203" s="342">
        <v>0.3</v>
      </c>
      <c r="E203" s="317"/>
      <c r="F203" s="317"/>
      <c r="G203" s="403"/>
      <c r="H203" s="402"/>
      <c r="I203" s="344"/>
      <c r="J203" s="344"/>
      <c r="K203" s="417"/>
      <c r="L203" s="419"/>
      <c r="M203" s="344"/>
      <c r="N203" s="344"/>
      <c r="O203" s="375"/>
    </row>
    <row r="204" spans="1:15" ht="24" x14ac:dyDescent="0.2">
      <c r="C204" s="346" t="s">
        <v>650</v>
      </c>
      <c r="D204" s="348"/>
      <c r="E204" s="344"/>
      <c r="F204" s="344"/>
      <c r="G204" s="402"/>
      <c r="H204" s="402"/>
      <c r="I204" s="344"/>
      <c r="J204" s="344"/>
      <c r="K204" s="417"/>
      <c r="L204" s="419"/>
      <c r="M204" s="344"/>
      <c r="N204" s="344"/>
      <c r="O204" s="375"/>
    </row>
    <row r="205" spans="1:15" x14ac:dyDescent="0.2">
      <c r="C205" s="346" t="s">
        <v>651</v>
      </c>
      <c r="D205" s="274"/>
      <c r="E205" s="344"/>
      <c r="F205" s="344"/>
      <c r="G205" s="402"/>
      <c r="H205" s="402"/>
      <c r="I205" s="344"/>
      <c r="J205" s="344"/>
      <c r="K205" s="417"/>
      <c r="L205" s="419"/>
      <c r="M205" s="344"/>
      <c r="N205" s="344"/>
      <c r="O205" s="375"/>
    </row>
    <row r="206" spans="1:15" x14ac:dyDescent="0.2">
      <c r="C206" s="340"/>
      <c r="D206" s="340"/>
      <c r="E206" s="274"/>
      <c r="F206" s="339"/>
      <c r="G206" s="400"/>
      <c r="H206" s="400"/>
      <c r="I206" s="344"/>
      <c r="J206" s="344"/>
      <c r="K206" s="417"/>
      <c r="L206" s="419"/>
      <c r="M206" s="344"/>
      <c r="N206" s="344"/>
      <c r="O206" s="375"/>
    </row>
    <row r="207" spans="1:15" x14ac:dyDescent="0.2">
      <c r="C207" s="338" t="s">
        <v>801</v>
      </c>
      <c r="D207" s="274"/>
      <c r="E207" s="274"/>
      <c r="F207" s="339"/>
      <c r="G207" s="400"/>
      <c r="H207" s="400"/>
      <c r="I207" s="344"/>
      <c r="J207" s="344"/>
      <c r="K207" s="417"/>
      <c r="L207" s="417"/>
      <c r="M207" s="344"/>
      <c r="N207" s="344" t="s">
        <v>652</v>
      </c>
      <c r="O207" s="344"/>
    </row>
    <row r="208" spans="1:15" ht="24" x14ac:dyDescent="0.2">
      <c r="A208" s="252" t="s">
        <v>704</v>
      </c>
      <c r="B208" s="259" t="s">
        <v>47</v>
      </c>
      <c r="C208" s="340" t="s">
        <v>578</v>
      </c>
      <c r="D208" s="340"/>
      <c r="E208" s="316" t="s">
        <v>5</v>
      </c>
      <c r="F208" s="341">
        <v>6</v>
      </c>
      <c r="G208" s="401"/>
      <c r="H208" s="401">
        <f>G208*F208</f>
        <v>0</v>
      </c>
      <c r="I208" s="344"/>
      <c r="J208" s="347"/>
      <c r="K208" s="417"/>
      <c r="L208" s="417"/>
      <c r="M208" s="344"/>
      <c r="N208" s="347" t="str">
        <f>[1]tlak!J134</f>
        <v>m2</v>
      </c>
      <c r="O208" s="344" t="s">
        <v>5</v>
      </c>
    </row>
    <row r="209" spans="1:15" x14ac:dyDescent="0.2">
      <c r="C209" s="340" t="s">
        <v>653</v>
      </c>
      <c r="D209" s="342"/>
      <c r="E209" s="395">
        <f>J208</f>
        <v>0</v>
      </c>
      <c r="F209" s="341"/>
      <c r="G209" s="401"/>
      <c r="H209" s="401"/>
      <c r="I209" s="344"/>
      <c r="J209" s="344"/>
      <c r="K209" s="417"/>
      <c r="L209" s="417"/>
      <c r="M209" s="344"/>
      <c r="N209" s="344"/>
      <c r="O209" s="344"/>
    </row>
    <row r="210" spans="1:15" x14ac:dyDescent="0.2">
      <c r="C210" s="345"/>
      <c r="D210" s="348"/>
      <c r="E210" s="344"/>
      <c r="F210" s="344"/>
      <c r="G210" s="402"/>
      <c r="H210" s="402"/>
      <c r="I210" s="344"/>
      <c r="J210" s="344"/>
      <c r="K210" s="417"/>
      <c r="L210" s="419"/>
      <c r="M210" s="344"/>
      <c r="N210" s="344"/>
      <c r="O210" s="375"/>
    </row>
    <row r="211" spans="1:15" x14ac:dyDescent="0.2">
      <c r="C211" s="338" t="s">
        <v>800</v>
      </c>
      <c r="D211" s="274"/>
      <c r="E211" s="274"/>
      <c r="F211" s="339"/>
      <c r="G211" s="400"/>
      <c r="H211" s="400"/>
      <c r="I211" s="344"/>
      <c r="J211" s="344"/>
      <c r="K211" s="417"/>
      <c r="L211" s="419"/>
      <c r="M211" s="344"/>
      <c r="N211" s="344" t="s">
        <v>654</v>
      </c>
      <c r="O211" s="375"/>
    </row>
    <row r="212" spans="1:15" ht="24" x14ac:dyDescent="0.2">
      <c r="A212" s="252" t="s">
        <v>704</v>
      </c>
      <c r="B212" s="259" t="s">
        <v>364</v>
      </c>
      <c r="C212" s="340" t="s">
        <v>578</v>
      </c>
      <c r="D212" s="340"/>
      <c r="E212" s="316" t="s">
        <v>5</v>
      </c>
      <c r="F212" s="341">
        <v>48</v>
      </c>
      <c r="G212" s="401"/>
      <c r="H212" s="401">
        <f>G212*F212</f>
        <v>0</v>
      </c>
      <c r="I212" s="344"/>
      <c r="J212" s="347"/>
      <c r="K212" s="417"/>
      <c r="L212" s="417"/>
      <c r="M212" s="344"/>
      <c r="N212" s="347" t="str">
        <f>[1]tlak!J90</f>
        <v>m2</v>
      </c>
      <c r="O212" s="344" t="s">
        <v>5</v>
      </c>
    </row>
    <row r="213" spans="1:15" x14ac:dyDescent="0.2">
      <c r="C213" s="340" t="s">
        <v>655</v>
      </c>
      <c r="D213" s="342"/>
      <c r="E213" s="395">
        <f>J212</f>
        <v>0</v>
      </c>
      <c r="F213" s="341"/>
      <c r="G213" s="401"/>
      <c r="H213" s="401"/>
      <c r="I213" s="344"/>
      <c r="J213" s="344"/>
      <c r="K213" s="417"/>
      <c r="L213" s="420"/>
      <c r="M213" s="344"/>
      <c r="N213" s="344"/>
      <c r="O213" s="378"/>
    </row>
    <row r="214" spans="1:15" x14ac:dyDescent="0.2">
      <c r="C214" s="345"/>
      <c r="D214" s="348"/>
      <c r="E214" s="344"/>
      <c r="F214" s="344"/>
      <c r="G214" s="402"/>
      <c r="H214" s="402"/>
      <c r="I214" s="344"/>
      <c r="J214" s="344"/>
      <c r="K214" s="417"/>
      <c r="L214" s="420"/>
      <c r="M214" s="344"/>
      <c r="N214" s="344"/>
      <c r="O214" s="378"/>
    </row>
    <row r="215" spans="1:15" x14ac:dyDescent="0.2">
      <c r="C215" s="338" t="s">
        <v>799</v>
      </c>
      <c r="D215" s="274"/>
      <c r="E215" s="274"/>
      <c r="F215" s="339"/>
      <c r="G215" s="400"/>
      <c r="H215" s="400"/>
      <c r="I215" s="344"/>
      <c r="J215" s="344"/>
      <c r="K215" s="417"/>
      <c r="L215" s="420"/>
      <c r="M215" s="344"/>
      <c r="N215" s="344" t="s">
        <v>656</v>
      </c>
      <c r="O215" s="378"/>
    </row>
    <row r="216" spans="1:15" ht="24" x14ac:dyDescent="0.2">
      <c r="A216" s="252" t="s">
        <v>704</v>
      </c>
      <c r="B216" s="259" t="s">
        <v>365</v>
      </c>
      <c r="C216" s="340" t="s">
        <v>578</v>
      </c>
      <c r="D216" s="340"/>
      <c r="E216" s="316" t="s">
        <v>5</v>
      </c>
      <c r="F216" s="341">
        <v>8</v>
      </c>
      <c r="G216" s="401"/>
      <c r="H216" s="401">
        <f>G216*F216</f>
        <v>0</v>
      </c>
      <c r="I216" s="344"/>
      <c r="J216" s="347"/>
      <c r="K216" s="417"/>
      <c r="L216" s="417"/>
      <c r="M216" s="344"/>
      <c r="N216" s="347" t="str">
        <f>[1]tlak!J91</f>
        <v>m2</v>
      </c>
      <c r="O216" s="344" t="s">
        <v>5</v>
      </c>
    </row>
    <row r="217" spans="1:15" x14ac:dyDescent="0.2">
      <c r="C217" s="340" t="s">
        <v>657</v>
      </c>
      <c r="D217" s="342">
        <f>SUM(D218:D227)</f>
        <v>42</v>
      </c>
      <c r="E217" s="395">
        <f>J216</f>
        <v>0</v>
      </c>
      <c r="F217" s="344"/>
      <c r="G217" s="402"/>
      <c r="H217" s="402"/>
      <c r="I217" s="344"/>
      <c r="J217" s="344"/>
      <c r="K217" s="417"/>
      <c r="L217" s="417"/>
      <c r="M217" s="344"/>
      <c r="N217" s="344"/>
      <c r="O217" s="344"/>
    </row>
    <row r="218" spans="1:15" x14ac:dyDescent="0.2">
      <c r="C218" s="346" t="s">
        <v>593</v>
      </c>
      <c r="D218" s="342">
        <v>3</v>
      </c>
      <c r="E218" s="344"/>
      <c r="F218" s="344"/>
      <c r="G218" s="402"/>
      <c r="H218" s="402"/>
      <c r="I218" s="344"/>
      <c r="J218" s="344"/>
      <c r="K218" s="417"/>
      <c r="L218" s="417"/>
      <c r="M218" s="344"/>
      <c r="N218" s="344"/>
      <c r="O218" s="344"/>
    </row>
    <row r="219" spans="1:15" x14ac:dyDescent="0.2">
      <c r="C219" s="346" t="s">
        <v>581</v>
      </c>
      <c r="D219" s="342">
        <v>6</v>
      </c>
      <c r="E219" s="344"/>
      <c r="F219" s="344"/>
      <c r="G219" s="402"/>
      <c r="H219" s="402"/>
      <c r="I219" s="344"/>
      <c r="J219" s="344"/>
      <c r="K219" s="417"/>
      <c r="L219" s="417"/>
      <c r="M219" s="344"/>
      <c r="N219" s="344"/>
      <c r="O219" s="344"/>
    </row>
    <row r="220" spans="1:15" ht="24" x14ac:dyDescent="0.2">
      <c r="C220" s="345" t="s">
        <v>572</v>
      </c>
      <c r="D220" s="348">
        <v>0.5</v>
      </c>
      <c r="E220" s="344"/>
      <c r="F220" s="344"/>
      <c r="G220" s="402"/>
      <c r="H220" s="402"/>
      <c r="I220" s="344"/>
      <c r="J220" s="344"/>
      <c r="K220" s="417"/>
      <c r="L220" s="417"/>
      <c r="M220" s="344"/>
      <c r="N220" s="344"/>
      <c r="O220" s="344"/>
    </row>
    <row r="221" spans="1:15" x14ac:dyDescent="0.2">
      <c r="C221" s="345" t="s">
        <v>582</v>
      </c>
      <c r="D221" s="348"/>
      <c r="E221" s="347"/>
      <c r="F221" s="347"/>
      <c r="G221" s="402"/>
      <c r="H221" s="402"/>
      <c r="I221" s="347"/>
      <c r="J221" s="344"/>
      <c r="K221" s="417"/>
      <c r="L221" s="417"/>
      <c r="M221" s="347"/>
      <c r="N221" s="344"/>
      <c r="O221" s="344"/>
    </row>
    <row r="222" spans="1:15" ht="36" x14ac:dyDescent="0.2">
      <c r="C222" s="345" t="s">
        <v>583</v>
      </c>
      <c r="D222" s="348">
        <v>3</v>
      </c>
      <c r="E222" s="344"/>
      <c r="F222" s="344"/>
      <c r="G222" s="402"/>
      <c r="H222" s="402"/>
      <c r="I222" s="344"/>
      <c r="J222" s="344"/>
      <c r="K222" s="417"/>
      <c r="L222" s="417"/>
      <c r="M222" s="344"/>
      <c r="N222" s="344"/>
      <c r="O222" s="344"/>
    </row>
    <row r="223" spans="1:15" ht="36" x14ac:dyDescent="0.2">
      <c r="C223" s="346" t="s">
        <v>629</v>
      </c>
      <c r="D223" s="342">
        <v>4</v>
      </c>
      <c r="E223" s="344"/>
      <c r="F223" s="344"/>
      <c r="G223" s="402"/>
      <c r="H223" s="402"/>
      <c r="I223" s="344"/>
      <c r="J223" s="344"/>
      <c r="K223" s="417"/>
      <c r="L223" s="417"/>
      <c r="M223" s="344"/>
      <c r="N223" s="344"/>
      <c r="O223" s="344"/>
    </row>
    <row r="224" spans="1:15" ht="48" x14ac:dyDescent="0.2">
      <c r="C224" s="346" t="s">
        <v>637</v>
      </c>
      <c r="D224" s="342">
        <v>2.5</v>
      </c>
      <c r="E224" s="344"/>
      <c r="F224" s="356"/>
      <c r="G224" s="406"/>
      <c r="H224" s="406"/>
      <c r="I224" s="356"/>
      <c r="J224" s="356"/>
      <c r="K224" s="415"/>
      <c r="L224" s="415"/>
      <c r="M224" s="356"/>
      <c r="N224" s="356"/>
      <c r="O224" s="356"/>
    </row>
    <row r="225" spans="1:15" ht="24" x14ac:dyDescent="0.2">
      <c r="C225" s="346" t="s">
        <v>638</v>
      </c>
      <c r="D225" s="342">
        <v>20</v>
      </c>
      <c r="E225" s="316"/>
      <c r="F225" s="357"/>
      <c r="G225" s="407"/>
      <c r="H225" s="407"/>
      <c r="I225" s="356"/>
      <c r="J225" s="356"/>
      <c r="K225" s="415"/>
      <c r="L225" s="415"/>
      <c r="M225" s="356"/>
      <c r="N225" s="356"/>
      <c r="O225" s="356"/>
    </row>
    <row r="226" spans="1:15" x14ac:dyDescent="0.2">
      <c r="C226" s="346" t="s">
        <v>639</v>
      </c>
      <c r="D226" s="342">
        <v>3</v>
      </c>
      <c r="E226" s="344"/>
      <c r="F226" s="356"/>
      <c r="G226" s="406"/>
      <c r="H226" s="406"/>
      <c r="I226" s="385"/>
      <c r="J226" s="356"/>
      <c r="K226" s="415"/>
      <c r="L226" s="415"/>
      <c r="M226" s="385"/>
      <c r="N226" s="356"/>
      <c r="O226" s="356"/>
    </row>
    <row r="227" spans="1:15" ht="36" x14ac:dyDescent="0.2">
      <c r="C227" s="346" t="s">
        <v>633</v>
      </c>
      <c r="D227" s="342">
        <v>0</v>
      </c>
      <c r="E227" s="344"/>
      <c r="F227" s="356"/>
      <c r="G227" s="406"/>
      <c r="H227" s="406"/>
      <c r="I227" s="385"/>
      <c r="J227" s="356"/>
      <c r="K227" s="415"/>
      <c r="L227" s="415"/>
      <c r="M227" s="385"/>
      <c r="N227" s="356"/>
      <c r="O227" s="356"/>
    </row>
    <row r="228" spans="1:15" x14ac:dyDescent="0.2">
      <c r="C228" s="343"/>
      <c r="D228" s="348"/>
      <c r="E228" s="344"/>
      <c r="F228" s="356"/>
      <c r="G228" s="406"/>
      <c r="H228" s="406"/>
      <c r="I228" s="385"/>
      <c r="J228" s="356"/>
      <c r="K228" s="415"/>
      <c r="L228" s="415"/>
      <c r="M228" s="385"/>
      <c r="N228" s="356"/>
      <c r="O228" s="356"/>
    </row>
    <row r="229" spans="1:15" x14ac:dyDescent="0.2">
      <c r="C229" s="338" t="s">
        <v>798</v>
      </c>
      <c r="D229" s="274"/>
      <c r="E229" s="274"/>
      <c r="F229" s="339"/>
      <c r="G229" s="400"/>
      <c r="H229" s="400"/>
      <c r="I229" s="385"/>
      <c r="J229" s="356"/>
      <c r="K229" s="415"/>
      <c r="L229" s="415"/>
      <c r="M229" s="385"/>
      <c r="N229" s="356" t="s">
        <v>506</v>
      </c>
      <c r="O229" s="356"/>
    </row>
    <row r="230" spans="1:15" ht="24" x14ac:dyDescent="0.2">
      <c r="A230" s="252" t="s">
        <v>704</v>
      </c>
      <c r="B230" s="259" t="s">
        <v>370</v>
      </c>
      <c r="C230" s="340" t="s">
        <v>578</v>
      </c>
      <c r="D230" s="340"/>
      <c r="E230" s="316" t="s">
        <v>5</v>
      </c>
      <c r="F230" s="341">
        <v>10</v>
      </c>
      <c r="G230" s="401"/>
      <c r="H230" s="401">
        <f>G230*F230</f>
        <v>0</v>
      </c>
      <c r="I230" s="385"/>
      <c r="J230" s="385"/>
      <c r="K230" s="417"/>
      <c r="L230" s="417"/>
      <c r="M230" s="385"/>
      <c r="N230" s="385" t="str">
        <f>[1]tlak!J92</f>
        <v>m2</v>
      </c>
      <c r="O230" s="344" t="s">
        <v>5</v>
      </c>
    </row>
    <row r="231" spans="1:15" x14ac:dyDescent="0.2">
      <c r="C231" s="340" t="s">
        <v>658</v>
      </c>
      <c r="D231" s="342">
        <f>SUM(D232:D238)+D240+D241+D242</f>
        <v>50</v>
      </c>
      <c r="E231" s="395">
        <f>J230</f>
        <v>0</v>
      </c>
      <c r="F231" s="341"/>
      <c r="G231" s="401"/>
      <c r="H231" s="401"/>
      <c r="I231" s="385"/>
      <c r="J231" s="344"/>
      <c r="K231" s="417"/>
      <c r="L231" s="417"/>
      <c r="M231" s="385"/>
      <c r="N231" s="344"/>
      <c r="O231" s="344"/>
    </row>
    <row r="232" spans="1:15" x14ac:dyDescent="0.2">
      <c r="C232" s="346" t="s">
        <v>593</v>
      </c>
      <c r="D232" s="342">
        <v>3</v>
      </c>
      <c r="E232" s="344"/>
      <c r="F232" s="356"/>
      <c r="G232" s="406"/>
      <c r="H232" s="406"/>
      <c r="I232" s="385"/>
      <c r="J232" s="356"/>
      <c r="K232" s="415"/>
      <c r="L232" s="415"/>
      <c r="M232" s="385"/>
      <c r="N232" s="356"/>
      <c r="O232" s="356"/>
    </row>
    <row r="233" spans="1:15" x14ac:dyDescent="0.2">
      <c r="C233" s="346" t="s">
        <v>581</v>
      </c>
      <c r="D233" s="342">
        <v>6</v>
      </c>
      <c r="E233" s="344"/>
      <c r="F233" s="356"/>
      <c r="G233" s="406"/>
      <c r="H233" s="406"/>
      <c r="I233" s="385"/>
      <c r="J233" s="356"/>
      <c r="K233" s="415"/>
      <c r="L233" s="415"/>
      <c r="M233" s="385"/>
      <c r="N233" s="356"/>
      <c r="O233" s="356"/>
    </row>
    <row r="234" spans="1:15" ht="24" x14ac:dyDescent="0.2">
      <c r="C234" s="345" t="s">
        <v>572</v>
      </c>
      <c r="D234" s="348">
        <v>0.5</v>
      </c>
      <c r="E234" s="344"/>
      <c r="F234" s="356"/>
      <c r="G234" s="406"/>
      <c r="H234" s="406"/>
      <c r="I234" s="385"/>
      <c r="J234" s="356"/>
      <c r="K234" s="415"/>
      <c r="L234" s="415"/>
      <c r="M234" s="385"/>
      <c r="N234" s="356"/>
      <c r="O234" s="356"/>
    </row>
    <row r="235" spans="1:15" ht="13.5" customHeight="1" x14ac:dyDescent="0.2">
      <c r="C235" s="345" t="s">
        <v>582</v>
      </c>
      <c r="D235" s="348"/>
      <c r="E235" s="344"/>
      <c r="F235" s="356"/>
      <c r="G235" s="406"/>
      <c r="H235" s="406"/>
      <c r="I235" s="385"/>
      <c r="J235" s="356"/>
      <c r="K235" s="415"/>
      <c r="L235" s="415"/>
      <c r="M235" s="385"/>
      <c r="N235" s="356"/>
      <c r="O235" s="356"/>
    </row>
    <row r="236" spans="1:15" ht="36" x14ac:dyDescent="0.2">
      <c r="C236" s="345" t="s">
        <v>583</v>
      </c>
      <c r="D236" s="348">
        <v>3</v>
      </c>
      <c r="E236" s="344"/>
      <c r="F236" s="356"/>
      <c r="G236" s="406"/>
      <c r="H236" s="406"/>
      <c r="I236" s="385"/>
      <c r="J236" s="356"/>
      <c r="K236" s="415"/>
      <c r="L236" s="415"/>
      <c r="M236" s="385"/>
      <c r="N236" s="356"/>
      <c r="O236" s="356"/>
    </row>
    <row r="237" spans="1:15" ht="24" x14ac:dyDescent="0.2">
      <c r="C237" s="346" t="s">
        <v>622</v>
      </c>
      <c r="D237" s="342">
        <v>12</v>
      </c>
      <c r="E237" s="344"/>
      <c r="F237" s="356"/>
      <c r="G237" s="406"/>
      <c r="H237" s="406"/>
      <c r="I237" s="385"/>
      <c r="J237" s="356"/>
      <c r="K237" s="415"/>
      <c r="L237" s="415"/>
      <c r="M237" s="385"/>
      <c r="N237" s="356"/>
      <c r="O237" s="356"/>
    </row>
    <row r="238" spans="1:15" x14ac:dyDescent="0.2">
      <c r="C238" s="346" t="s">
        <v>659</v>
      </c>
      <c r="D238" s="342">
        <v>19</v>
      </c>
      <c r="E238" s="344"/>
      <c r="F238" s="356"/>
      <c r="G238" s="406"/>
      <c r="H238" s="406"/>
      <c r="I238" s="385"/>
      <c r="J238" s="356"/>
      <c r="K238" s="415"/>
      <c r="L238" s="415"/>
      <c r="M238" s="385"/>
      <c r="N238" s="356"/>
      <c r="O238" s="356"/>
    </row>
    <row r="239" spans="1:15" ht="24" x14ac:dyDescent="0.2">
      <c r="C239" s="346" t="s">
        <v>602</v>
      </c>
      <c r="D239" s="342">
        <v>5</v>
      </c>
      <c r="E239" s="344"/>
      <c r="F239" s="344"/>
      <c r="G239" s="402"/>
      <c r="H239" s="402"/>
      <c r="I239" s="385"/>
      <c r="J239" s="356"/>
      <c r="K239" s="415"/>
      <c r="L239" s="415"/>
      <c r="M239" s="385"/>
      <c r="N239" s="356"/>
      <c r="O239" s="356"/>
    </row>
    <row r="240" spans="1:15" x14ac:dyDescent="0.2">
      <c r="C240" s="346" t="s">
        <v>603</v>
      </c>
      <c r="D240" s="342">
        <v>3</v>
      </c>
      <c r="E240" s="344"/>
      <c r="F240" s="356"/>
      <c r="G240" s="406"/>
      <c r="H240" s="406"/>
      <c r="I240" s="385"/>
      <c r="J240" s="356"/>
      <c r="K240" s="415"/>
      <c r="L240" s="426"/>
      <c r="M240" s="385"/>
      <c r="N240" s="356"/>
      <c r="O240" s="386"/>
    </row>
    <row r="241" spans="1:15" x14ac:dyDescent="0.2">
      <c r="C241" s="346" t="s">
        <v>624</v>
      </c>
      <c r="D241" s="342">
        <v>3</v>
      </c>
      <c r="E241" s="356"/>
      <c r="F241" s="356"/>
      <c r="G241" s="406"/>
      <c r="H241" s="406"/>
      <c r="I241" s="385"/>
      <c r="J241" s="356"/>
      <c r="K241" s="415"/>
      <c r="L241" s="415"/>
      <c r="M241" s="385"/>
      <c r="N241" s="356"/>
      <c r="O241" s="356"/>
    </row>
    <row r="242" spans="1:15" x14ac:dyDescent="0.2">
      <c r="C242" s="346" t="s">
        <v>625</v>
      </c>
      <c r="D242" s="342">
        <v>0.5</v>
      </c>
      <c r="E242" s="356"/>
      <c r="F242" s="356"/>
      <c r="G242" s="406"/>
      <c r="H242" s="406"/>
      <c r="I242" s="385"/>
      <c r="J242" s="356"/>
      <c r="K242" s="415"/>
      <c r="L242" s="415"/>
      <c r="M242" s="385"/>
      <c r="N242" s="356"/>
      <c r="O242" s="356"/>
    </row>
    <row r="243" spans="1:15" x14ac:dyDescent="0.2">
      <c r="C243" s="356"/>
      <c r="D243" s="356"/>
      <c r="E243" s="356"/>
      <c r="F243" s="356"/>
      <c r="G243" s="406"/>
      <c r="H243" s="406"/>
      <c r="I243" s="385"/>
      <c r="J243" s="356"/>
      <c r="K243" s="415"/>
      <c r="L243" s="415"/>
      <c r="M243" s="385"/>
      <c r="N243" s="356"/>
      <c r="O243" s="356"/>
    </row>
    <row r="244" spans="1:15" x14ac:dyDescent="0.2">
      <c r="C244" s="338" t="s">
        <v>797</v>
      </c>
      <c r="D244" s="274"/>
      <c r="E244" s="274"/>
      <c r="F244" s="339"/>
      <c r="G244" s="400"/>
      <c r="H244" s="400"/>
      <c r="I244" s="385"/>
      <c r="J244" s="356"/>
      <c r="K244" s="415"/>
      <c r="L244" s="415"/>
      <c r="M244" s="385"/>
      <c r="N244" s="356" t="s">
        <v>660</v>
      </c>
      <c r="O244" s="356"/>
    </row>
    <row r="245" spans="1:15" ht="48" x14ac:dyDescent="0.2">
      <c r="A245" s="252" t="s">
        <v>704</v>
      </c>
      <c r="B245" s="259" t="s">
        <v>373</v>
      </c>
      <c r="C245" s="345" t="s">
        <v>705</v>
      </c>
      <c r="D245" s="340"/>
      <c r="E245" s="316" t="s">
        <v>5</v>
      </c>
      <c r="F245" s="341">
        <v>256</v>
      </c>
      <c r="G245" s="401"/>
      <c r="H245" s="401">
        <f>G245*F245</f>
        <v>0</v>
      </c>
      <c r="I245" s="385"/>
      <c r="J245" s="385"/>
      <c r="K245" s="417"/>
      <c r="L245" s="417"/>
      <c r="M245" s="385"/>
      <c r="N245" s="385" t="e">
        <f>[1]tlak!J137+[1]tlak!J141+[1]tlak!J144+[1]tlak!J72</f>
        <v>#VALUE!</v>
      </c>
      <c r="O245" s="344" t="s">
        <v>5</v>
      </c>
    </row>
    <row r="246" spans="1:15" x14ac:dyDescent="0.2">
      <c r="C246" s="340" t="s">
        <v>661</v>
      </c>
      <c r="D246" s="342">
        <f>SUM(D247:D253)+D255+D256+D257</f>
        <v>135.5</v>
      </c>
      <c r="E246" s="395">
        <f>J245</f>
        <v>0</v>
      </c>
      <c r="F246" s="341"/>
      <c r="G246" s="401"/>
      <c r="H246" s="401"/>
      <c r="I246" s="385"/>
      <c r="J246" s="356"/>
      <c r="K246" s="415"/>
      <c r="L246" s="415"/>
      <c r="M246" s="385"/>
      <c r="N246" s="356"/>
      <c r="O246" s="387"/>
    </row>
    <row r="247" spans="1:15" x14ac:dyDescent="0.2">
      <c r="C247" s="346" t="s">
        <v>662</v>
      </c>
      <c r="D247" s="342"/>
      <c r="E247" s="356"/>
      <c r="F247" s="356"/>
      <c r="G247" s="406"/>
      <c r="H247" s="406"/>
      <c r="I247" s="385"/>
      <c r="J247" s="356"/>
      <c r="K247" s="415"/>
      <c r="L247" s="415"/>
      <c r="M247" s="385"/>
      <c r="N247" s="356"/>
      <c r="O247" s="387"/>
    </row>
    <row r="248" spans="1:15" x14ac:dyDescent="0.2">
      <c r="C248" s="346" t="s">
        <v>601</v>
      </c>
      <c r="D248" s="342"/>
      <c r="E248" s="356"/>
      <c r="F248" s="356"/>
      <c r="G248" s="406"/>
      <c r="H248" s="406"/>
      <c r="I248" s="385"/>
      <c r="J248" s="356"/>
      <c r="K248" s="415"/>
      <c r="L248" s="415"/>
      <c r="M248" s="385"/>
      <c r="N248" s="356"/>
      <c r="O248" s="356"/>
    </row>
    <row r="249" spans="1:15" ht="48" x14ac:dyDescent="0.2">
      <c r="C249" s="346" t="s">
        <v>663</v>
      </c>
      <c r="D249" s="342">
        <v>55</v>
      </c>
      <c r="E249" s="356"/>
      <c r="F249" s="356"/>
      <c r="G249" s="406"/>
      <c r="H249" s="406"/>
      <c r="I249" s="385"/>
      <c r="J249" s="356"/>
      <c r="K249" s="415"/>
      <c r="L249" s="415"/>
      <c r="M249" s="385"/>
      <c r="N249" s="356"/>
      <c r="O249" s="356"/>
    </row>
    <row r="250" spans="1:15" ht="96" x14ac:dyDescent="0.2">
      <c r="C250" s="345" t="s">
        <v>706</v>
      </c>
      <c r="D250" s="348">
        <v>20</v>
      </c>
      <c r="E250" s="358"/>
      <c r="F250" s="356"/>
      <c r="G250" s="406"/>
      <c r="H250" s="406"/>
      <c r="I250" s="385"/>
      <c r="J250" s="356"/>
      <c r="K250" s="415"/>
      <c r="L250" s="415"/>
      <c r="M250" s="385"/>
      <c r="N250" s="356"/>
      <c r="O250" s="356"/>
    </row>
    <row r="251" spans="1:15" ht="36" x14ac:dyDescent="0.2">
      <c r="C251" s="346" t="s">
        <v>664</v>
      </c>
      <c r="D251" s="342">
        <v>10</v>
      </c>
      <c r="E251" s="356"/>
      <c r="F251" s="359"/>
      <c r="G251" s="406"/>
      <c r="H251" s="406"/>
      <c r="I251" s="385"/>
      <c r="J251" s="356"/>
      <c r="K251" s="415"/>
      <c r="L251" s="415"/>
      <c r="M251" s="385"/>
      <c r="N251" s="356"/>
      <c r="O251" s="356"/>
    </row>
    <row r="252" spans="1:15" x14ac:dyDescent="0.2">
      <c r="C252" s="346" t="s">
        <v>582</v>
      </c>
      <c r="D252" s="342" t="s">
        <v>75</v>
      </c>
      <c r="E252" s="344"/>
      <c r="F252" s="344"/>
      <c r="G252" s="402"/>
      <c r="H252" s="402"/>
      <c r="I252" s="385"/>
      <c r="J252" s="356"/>
      <c r="K252" s="415"/>
      <c r="L252" s="415"/>
      <c r="M252" s="385"/>
      <c r="N252" s="356"/>
      <c r="O252" s="356"/>
    </row>
    <row r="253" spans="1:15" ht="24" x14ac:dyDescent="0.2">
      <c r="C253" s="346" t="s">
        <v>665</v>
      </c>
      <c r="D253" s="342">
        <v>2.5</v>
      </c>
      <c r="E253" s="344"/>
      <c r="F253" s="344"/>
      <c r="G253" s="402"/>
      <c r="H253" s="402"/>
      <c r="I253" s="385"/>
      <c r="J253" s="356"/>
      <c r="K253" s="415"/>
      <c r="L253" s="415"/>
      <c r="M253" s="385"/>
      <c r="N253" s="356"/>
      <c r="O253" s="356"/>
    </row>
    <row r="254" spans="1:15" ht="14.25" customHeight="1" x14ac:dyDescent="0.2">
      <c r="C254" s="346" t="s">
        <v>666</v>
      </c>
      <c r="D254" s="342">
        <v>30</v>
      </c>
      <c r="E254" s="344"/>
      <c r="F254" s="344"/>
      <c r="G254" s="402"/>
      <c r="H254" s="402"/>
      <c r="I254" s="388"/>
      <c r="J254" s="356"/>
      <c r="K254" s="415"/>
      <c r="L254" s="415"/>
      <c r="M254" s="388"/>
      <c r="N254" s="356"/>
      <c r="O254" s="387"/>
    </row>
    <row r="255" spans="1:15" ht="24" x14ac:dyDescent="0.2">
      <c r="C255" s="346" t="s">
        <v>667</v>
      </c>
      <c r="D255" s="342">
        <v>3</v>
      </c>
      <c r="E255" s="360"/>
      <c r="F255" s="360"/>
      <c r="G255" s="408"/>
      <c r="H255" s="408"/>
      <c r="I255" s="385"/>
      <c r="J255" s="356"/>
      <c r="K255" s="415"/>
      <c r="L255" s="415"/>
      <c r="M255" s="385"/>
      <c r="N255" s="356"/>
      <c r="O255" s="356"/>
    </row>
    <row r="256" spans="1:15" x14ac:dyDescent="0.2">
      <c r="C256" s="346" t="s">
        <v>624</v>
      </c>
      <c r="D256" s="342">
        <v>3</v>
      </c>
      <c r="E256" s="360"/>
      <c r="F256" s="360"/>
      <c r="G256" s="408"/>
      <c r="H256" s="408"/>
      <c r="I256" s="385"/>
      <c r="J256" s="356"/>
      <c r="K256" s="415"/>
      <c r="L256" s="415"/>
      <c r="M256" s="385"/>
      <c r="N256" s="356"/>
      <c r="O256" s="356"/>
    </row>
    <row r="257" spans="1:15" x14ac:dyDescent="0.2">
      <c r="C257" s="346" t="s">
        <v>668</v>
      </c>
      <c r="D257" s="342">
        <v>42</v>
      </c>
      <c r="E257" s="360"/>
      <c r="F257" s="360"/>
      <c r="G257" s="408"/>
      <c r="H257" s="408"/>
      <c r="I257" s="385"/>
      <c r="J257" s="356"/>
      <c r="K257" s="415"/>
      <c r="L257" s="415"/>
      <c r="M257" s="385"/>
      <c r="N257" s="356"/>
      <c r="O257" s="356"/>
    </row>
    <row r="258" spans="1:15" ht="24" x14ac:dyDescent="0.2">
      <c r="C258" s="346" t="s">
        <v>602</v>
      </c>
      <c r="D258" s="342"/>
      <c r="E258" s="360"/>
      <c r="F258" s="360"/>
      <c r="G258" s="408"/>
      <c r="H258" s="408"/>
      <c r="I258" s="385"/>
      <c r="J258" s="356"/>
      <c r="K258" s="415"/>
      <c r="L258" s="415"/>
      <c r="M258" s="385"/>
      <c r="N258" s="356"/>
      <c r="O258" s="356"/>
    </row>
    <row r="259" spans="1:15" x14ac:dyDescent="0.2">
      <c r="C259" s="346" t="s">
        <v>603</v>
      </c>
      <c r="D259" s="342">
        <v>3</v>
      </c>
      <c r="E259" s="360"/>
      <c r="F259" s="360"/>
      <c r="G259" s="408"/>
      <c r="H259" s="408"/>
      <c r="I259" s="385"/>
      <c r="J259" s="356"/>
      <c r="K259" s="415"/>
      <c r="L259" s="415"/>
      <c r="M259" s="385"/>
      <c r="N259" s="356"/>
      <c r="O259" s="356"/>
    </row>
    <row r="260" spans="1:15" ht="24" x14ac:dyDescent="0.2">
      <c r="C260" s="346" t="s">
        <v>647</v>
      </c>
      <c r="D260" s="342">
        <v>1.5</v>
      </c>
      <c r="E260" s="360"/>
      <c r="F260" s="360"/>
      <c r="G260" s="408"/>
      <c r="H260" s="408"/>
      <c r="I260" s="385"/>
      <c r="J260" s="356"/>
      <c r="K260" s="415"/>
      <c r="L260" s="415"/>
      <c r="M260" s="385"/>
      <c r="N260" s="356"/>
      <c r="O260" s="356"/>
    </row>
    <row r="261" spans="1:15" ht="24" x14ac:dyDescent="0.2">
      <c r="C261" s="346" t="s">
        <v>648</v>
      </c>
      <c r="D261" s="342">
        <v>0.3</v>
      </c>
      <c r="E261" s="360"/>
      <c r="F261" s="360"/>
      <c r="G261" s="408"/>
      <c r="H261" s="408"/>
      <c r="I261" s="385"/>
      <c r="J261" s="356"/>
      <c r="K261" s="415"/>
      <c r="L261" s="415"/>
      <c r="M261" s="385"/>
      <c r="N261" s="356"/>
      <c r="O261" s="356"/>
    </row>
    <row r="262" spans="1:15" ht="24" x14ac:dyDescent="0.2">
      <c r="C262" s="346" t="s">
        <v>649</v>
      </c>
      <c r="D262" s="342">
        <v>0.3</v>
      </c>
      <c r="E262" s="356"/>
      <c r="F262" s="361"/>
      <c r="G262" s="409"/>
      <c r="H262" s="408"/>
      <c r="I262" s="385"/>
      <c r="J262" s="356"/>
      <c r="K262" s="415"/>
      <c r="L262" s="415"/>
      <c r="M262" s="385"/>
      <c r="N262" s="356"/>
      <c r="O262" s="356"/>
    </row>
    <row r="263" spans="1:15" ht="24" x14ac:dyDescent="0.2">
      <c r="C263" s="346" t="s">
        <v>650</v>
      </c>
      <c r="D263" s="342"/>
      <c r="E263" s="356"/>
      <c r="F263" s="361"/>
      <c r="G263" s="409"/>
      <c r="H263" s="408"/>
      <c r="I263" s="385"/>
      <c r="J263" s="356"/>
      <c r="K263" s="415"/>
      <c r="L263" s="415"/>
      <c r="M263" s="385"/>
      <c r="N263" s="356"/>
      <c r="O263" s="356"/>
    </row>
    <row r="264" spans="1:15" ht="15.75" customHeight="1" x14ac:dyDescent="0.2">
      <c r="C264" s="346" t="s">
        <v>669</v>
      </c>
      <c r="D264" s="342"/>
      <c r="E264" s="360"/>
      <c r="F264" s="360"/>
      <c r="G264" s="408"/>
      <c r="H264" s="408"/>
      <c r="I264" s="385"/>
      <c r="J264" s="356"/>
      <c r="K264" s="415"/>
      <c r="L264" s="415"/>
      <c r="M264" s="385"/>
      <c r="N264" s="356"/>
      <c r="O264" s="387"/>
    </row>
    <row r="265" spans="1:15" x14ac:dyDescent="0.2">
      <c r="C265" s="356"/>
      <c r="D265" s="360"/>
      <c r="E265" s="360"/>
      <c r="F265" s="360"/>
      <c r="G265" s="408"/>
      <c r="H265" s="408"/>
      <c r="I265" s="360"/>
      <c r="J265" s="356"/>
      <c r="K265" s="415"/>
      <c r="L265" s="415"/>
      <c r="M265" s="360"/>
      <c r="N265" s="356"/>
      <c r="O265" s="356"/>
    </row>
    <row r="266" spans="1:15" x14ac:dyDescent="0.2">
      <c r="C266" s="338" t="s">
        <v>796</v>
      </c>
      <c r="D266" s="274"/>
      <c r="E266" s="274"/>
      <c r="F266" s="339"/>
      <c r="G266" s="400"/>
      <c r="H266" s="400"/>
      <c r="I266" s="362"/>
      <c r="J266" s="356"/>
      <c r="K266" s="415"/>
      <c r="L266" s="415"/>
      <c r="M266" s="362"/>
      <c r="N266" s="356" t="s">
        <v>670</v>
      </c>
      <c r="O266" s="356"/>
    </row>
    <row r="267" spans="1:15" ht="48" x14ac:dyDescent="0.2">
      <c r="A267" s="252" t="s">
        <v>704</v>
      </c>
      <c r="B267" s="259" t="s">
        <v>374</v>
      </c>
      <c r="C267" s="345" t="s">
        <v>707</v>
      </c>
      <c r="D267" s="340"/>
      <c r="E267" s="316" t="s">
        <v>5</v>
      </c>
      <c r="F267" s="341">
        <v>142.5</v>
      </c>
      <c r="G267" s="401"/>
      <c r="H267" s="401">
        <f>G267*F267</f>
        <v>0</v>
      </c>
      <c r="I267" s="385"/>
      <c r="J267" s="385"/>
      <c r="K267" s="417"/>
      <c r="L267" s="417"/>
      <c r="M267" s="385"/>
      <c r="N267" s="385" t="e">
        <f>[1]tlak!J138+[1]tlak!J142+[1]tlak!J145</f>
        <v>#VALUE!</v>
      </c>
      <c r="O267" s="344" t="s">
        <v>5</v>
      </c>
    </row>
    <row r="268" spans="1:15" x14ac:dyDescent="0.2">
      <c r="C268" s="340" t="s">
        <v>671</v>
      </c>
      <c r="D268" s="342">
        <f>SUM(D269:D283)</f>
        <v>95.6</v>
      </c>
      <c r="E268" s="395">
        <f>J267</f>
        <v>0</v>
      </c>
      <c r="F268" s="341"/>
      <c r="G268" s="401"/>
      <c r="H268" s="401"/>
      <c r="I268" s="362"/>
      <c r="J268" s="385"/>
      <c r="K268" s="417"/>
      <c r="L268" s="417"/>
      <c r="M268" s="362"/>
      <c r="N268" s="385"/>
      <c r="O268" s="344"/>
    </row>
    <row r="269" spans="1:15" x14ac:dyDescent="0.2">
      <c r="C269" s="346" t="s">
        <v>662</v>
      </c>
      <c r="D269" s="342" t="s">
        <v>75</v>
      </c>
      <c r="E269" s="361"/>
      <c r="F269" s="359"/>
      <c r="G269" s="409"/>
      <c r="H269" s="409"/>
      <c r="I269" s="362"/>
      <c r="J269" s="362"/>
      <c r="K269" s="427"/>
      <c r="L269" s="415"/>
      <c r="M269" s="362"/>
      <c r="N269" s="362"/>
      <c r="O269" s="387"/>
    </row>
    <row r="270" spans="1:15" x14ac:dyDescent="0.2">
      <c r="C270" s="346" t="s">
        <v>601</v>
      </c>
      <c r="D270" s="342" t="s">
        <v>75</v>
      </c>
      <c r="E270" s="356"/>
      <c r="F270" s="356"/>
      <c r="G270" s="406"/>
      <c r="H270" s="406"/>
      <c r="I270" s="356"/>
      <c r="J270" s="356"/>
      <c r="K270" s="415"/>
      <c r="L270" s="415"/>
      <c r="M270" s="356"/>
      <c r="N270" s="356"/>
      <c r="O270" s="387"/>
    </row>
    <row r="271" spans="1:15" ht="96" x14ac:dyDescent="0.2">
      <c r="C271" s="345" t="s">
        <v>706</v>
      </c>
      <c r="D271" s="348">
        <v>20</v>
      </c>
      <c r="E271" s="360"/>
      <c r="F271" s="356"/>
      <c r="G271" s="406"/>
      <c r="H271" s="406"/>
      <c r="I271" s="385"/>
      <c r="J271" s="356"/>
      <c r="K271" s="415"/>
      <c r="L271" s="415"/>
      <c r="M271" s="385"/>
      <c r="N271" s="356"/>
      <c r="O271" s="387"/>
    </row>
    <row r="272" spans="1:15" ht="36" x14ac:dyDescent="0.2">
      <c r="C272" s="346" t="s">
        <v>664</v>
      </c>
      <c r="D272" s="342">
        <v>10</v>
      </c>
      <c r="E272" s="360"/>
      <c r="F272" s="356"/>
      <c r="G272" s="406"/>
      <c r="H272" s="406"/>
      <c r="I272" s="385"/>
      <c r="J272" s="356"/>
      <c r="K272" s="415"/>
      <c r="L272" s="415"/>
      <c r="M272" s="385"/>
      <c r="N272" s="356"/>
      <c r="O272" s="356"/>
    </row>
    <row r="273" spans="1:15" x14ac:dyDescent="0.2">
      <c r="C273" s="346" t="s">
        <v>582</v>
      </c>
      <c r="D273" s="342"/>
      <c r="E273" s="356"/>
      <c r="F273" s="356"/>
      <c r="G273" s="406"/>
      <c r="H273" s="408"/>
      <c r="I273" s="385"/>
      <c r="J273" s="356"/>
      <c r="K273" s="415"/>
      <c r="L273" s="415"/>
      <c r="M273" s="385"/>
      <c r="N273" s="356"/>
      <c r="O273" s="356"/>
    </row>
    <row r="274" spans="1:15" ht="36" x14ac:dyDescent="0.2">
      <c r="C274" s="346" t="s">
        <v>708</v>
      </c>
      <c r="D274" s="342">
        <v>2.5</v>
      </c>
      <c r="E274" s="356"/>
      <c r="F274" s="356"/>
      <c r="G274" s="406"/>
      <c r="H274" s="408"/>
      <c r="I274" s="385"/>
      <c r="J274" s="356"/>
      <c r="K274" s="415"/>
      <c r="L274" s="415"/>
      <c r="M274" s="385"/>
      <c r="N274" s="356"/>
      <c r="O274" s="356"/>
    </row>
    <row r="275" spans="1:15" ht="24" x14ac:dyDescent="0.2">
      <c r="C275" s="346" t="s">
        <v>672</v>
      </c>
      <c r="D275" s="342">
        <v>20</v>
      </c>
      <c r="E275" s="356"/>
      <c r="F275" s="356"/>
      <c r="G275" s="406"/>
      <c r="H275" s="408"/>
      <c r="I275" s="385"/>
      <c r="J275" s="356"/>
      <c r="K275" s="415"/>
      <c r="L275" s="415"/>
      <c r="M275" s="385"/>
      <c r="N275" s="356"/>
      <c r="O275" s="356"/>
    </row>
    <row r="276" spans="1:15" ht="24" x14ac:dyDescent="0.2">
      <c r="C276" s="346" t="s">
        <v>667</v>
      </c>
      <c r="D276" s="342">
        <v>3</v>
      </c>
      <c r="E276" s="356"/>
      <c r="F276" s="356"/>
      <c r="G276" s="406"/>
      <c r="H276" s="408"/>
      <c r="I276" s="385"/>
      <c r="J276" s="356"/>
      <c r="K276" s="415"/>
      <c r="L276" s="415"/>
      <c r="M276" s="385"/>
      <c r="N276" s="356"/>
      <c r="O276" s="356"/>
    </row>
    <row r="277" spans="1:15" x14ac:dyDescent="0.2">
      <c r="C277" s="346" t="s">
        <v>624</v>
      </c>
      <c r="D277" s="342">
        <v>3</v>
      </c>
      <c r="E277" s="356"/>
      <c r="F277" s="356"/>
      <c r="G277" s="406"/>
      <c r="H277" s="408"/>
      <c r="I277" s="385"/>
      <c r="J277" s="356"/>
      <c r="K277" s="415"/>
      <c r="L277" s="415"/>
      <c r="M277" s="385"/>
      <c r="N277" s="356"/>
      <c r="O277" s="356"/>
    </row>
    <row r="278" spans="1:15" x14ac:dyDescent="0.2">
      <c r="C278" s="346" t="s">
        <v>668</v>
      </c>
      <c r="D278" s="342">
        <v>32</v>
      </c>
      <c r="E278" s="356"/>
      <c r="F278" s="356"/>
      <c r="G278" s="406"/>
      <c r="H278" s="408"/>
      <c r="I278" s="385"/>
      <c r="J278" s="356"/>
      <c r="K278" s="415"/>
      <c r="L278" s="415"/>
      <c r="M278" s="385"/>
      <c r="N278" s="356"/>
      <c r="O278" s="356"/>
    </row>
    <row r="279" spans="1:15" ht="24" x14ac:dyDescent="0.2">
      <c r="C279" s="346" t="s">
        <v>602</v>
      </c>
      <c r="D279" s="342"/>
      <c r="E279" s="356"/>
      <c r="F279" s="356"/>
      <c r="G279" s="406"/>
      <c r="H279" s="408"/>
      <c r="I279" s="385"/>
      <c r="J279" s="356"/>
      <c r="K279" s="415"/>
      <c r="L279" s="415"/>
      <c r="M279" s="385"/>
      <c r="N279" s="356"/>
      <c r="O279" s="356"/>
    </row>
    <row r="280" spans="1:15" x14ac:dyDescent="0.2">
      <c r="C280" s="346" t="s">
        <v>603</v>
      </c>
      <c r="D280" s="342">
        <v>3</v>
      </c>
      <c r="E280" s="356"/>
      <c r="F280" s="356"/>
      <c r="G280" s="406"/>
      <c r="H280" s="408"/>
      <c r="I280" s="385"/>
      <c r="J280" s="356"/>
      <c r="K280" s="415"/>
      <c r="L280" s="415"/>
      <c r="M280" s="385"/>
      <c r="N280" s="356"/>
      <c r="O280" s="356"/>
    </row>
    <row r="281" spans="1:15" ht="24" x14ac:dyDescent="0.2">
      <c r="C281" s="346" t="s">
        <v>647</v>
      </c>
      <c r="D281" s="342">
        <v>1.5</v>
      </c>
      <c r="E281" s="356"/>
      <c r="F281" s="356"/>
      <c r="G281" s="406"/>
      <c r="H281" s="408"/>
      <c r="I281" s="385"/>
      <c r="J281" s="356"/>
      <c r="K281" s="415"/>
      <c r="L281" s="415"/>
      <c r="M281" s="385"/>
      <c r="N281" s="356"/>
      <c r="O281" s="356"/>
    </row>
    <row r="282" spans="1:15" ht="24" x14ac:dyDescent="0.2">
      <c r="C282" s="346" t="s">
        <v>648</v>
      </c>
      <c r="D282" s="342">
        <v>0.3</v>
      </c>
      <c r="E282" s="356"/>
      <c r="F282" s="356"/>
      <c r="G282" s="406"/>
      <c r="H282" s="408"/>
      <c r="I282" s="385"/>
      <c r="J282" s="356"/>
      <c r="K282" s="415"/>
      <c r="L282" s="415"/>
      <c r="M282" s="385"/>
      <c r="N282" s="356"/>
      <c r="O282" s="356"/>
    </row>
    <row r="283" spans="1:15" ht="24" x14ac:dyDescent="0.2">
      <c r="C283" s="346" t="s">
        <v>649</v>
      </c>
      <c r="D283" s="342">
        <v>0.3</v>
      </c>
      <c r="E283" s="356"/>
      <c r="F283" s="356"/>
      <c r="G283" s="406"/>
      <c r="H283" s="408"/>
      <c r="I283" s="385"/>
      <c r="J283" s="356"/>
      <c r="K283" s="415"/>
      <c r="L283" s="415"/>
      <c r="M283" s="385"/>
      <c r="N283" s="356"/>
      <c r="O283" s="356"/>
    </row>
    <row r="284" spans="1:15" ht="24" x14ac:dyDescent="0.2">
      <c r="C284" s="346" t="s">
        <v>650</v>
      </c>
      <c r="D284" s="342" t="s">
        <v>75</v>
      </c>
      <c r="E284" s="356"/>
      <c r="F284" s="356"/>
      <c r="G284" s="406"/>
      <c r="H284" s="408"/>
      <c r="I284" s="385"/>
      <c r="J284" s="356"/>
      <c r="K284" s="415"/>
      <c r="L284" s="415"/>
      <c r="M284" s="385"/>
      <c r="N284" s="356"/>
      <c r="O284" s="356"/>
    </row>
    <row r="285" spans="1:15" ht="24" x14ac:dyDescent="0.2">
      <c r="C285" s="346" t="s">
        <v>669</v>
      </c>
      <c r="D285" s="342" t="s">
        <v>75</v>
      </c>
      <c r="E285" s="356"/>
      <c r="F285" s="356"/>
      <c r="G285" s="406"/>
      <c r="H285" s="408"/>
      <c r="I285" s="385"/>
      <c r="J285" s="356"/>
      <c r="K285" s="415"/>
      <c r="L285" s="415"/>
      <c r="M285" s="385"/>
      <c r="N285" s="356"/>
      <c r="O285" s="356"/>
    </row>
    <row r="286" spans="1:15" x14ac:dyDescent="0.2">
      <c r="C286" s="346"/>
      <c r="D286" s="342"/>
      <c r="E286" s="356"/>
      <c r="F286" s="356"/>
      <c r="G286" s="406"/>
      <c r="H286" s="408"/>
      <c r="I286" s="385"/>
      <c r="J286" s="356"/>
      <c r="K286" s="415"/>
      <c r="L286" s="415"/>
      <c r="M286" s="385"/>
      <c r="N286" s="356"/>
      <c r="O286" s="356"/>
    </row>
    <row r="287" spans="1:15" x14ac:dyDescent="0.2">
      <c r="C287" s="338" t="s">
        <v>795</v>
      </c>
      <c r="D287" s="317"/>
      <c r="E287" s="317"/>
      <c r="F287" s="354"/>
      <c r="G287" s="405"/>
      <c r="H287" s="405"/>
      <c r="I287" s="385"/>
      <c r="J287" s="356"/>
      <c r="K287" s="415"/>
      <c r="L287" s="415"/>
      <c r="M287" s="385"/>
      <c r="N287" s="356"/>
      <c r="O287" s="356"/>
    </row>
    <row r="288" spans="1:15" ht="24" x14ac:dyDescent="0.2">
      <c r="A288" s="252" t="s">
        <v>704</v>
      </c>
      <c r="B288" s="259" t="s">
        <v>379</v>
      </c>
      <c r="C288" s="345" t="s">
        <v>578</v>
      </c>
      <c r="D288" s="363"/>
      <c r="E288" s="316" t="s">
        <v>5</v>
      </c>
      <c r="F288" s="341">
        <v>4</v>
      </c>
      <c r="G288" s="401"/>
      <c r="H288" s="401">
        <f>G288*F288</f>
        <v>0</v>
      </c>
      <c r="I288" s="389"/>
      <c r="J288" s="356"/>
      <c r="K288" s="417"/>
      <c r="L288" s="417"/>
      <c r="M288" s="389" t="s">
        <v>673</v>
      </c>
      <c r="N288" s="356"/>
      <c r="O288" s="356"/>
    </row>
    <row r="289" spans="1:15" x14ac:dyDescent="0.2">
      <c r="C289" s="340" t="s">
        <v>780</v>
      </c>
      <c r="D289" s="342">
        <f>SUM(D290:D300)</f>
        <v>77.5</v>
      </c>
      <c r="E289" s="342">
        <f>J288</f>
        <v>0</v>
      </c>
      <c r="F289" s="352"/>
      <c r="G289" s="404"/>
      <c r="H289" s="404"/>
      <c r="I289" s="385"/>
      <c r="J289" s="356"/>
      <c r="K289" s="415"/>
      <c r="L289" s="415"/>
      <c r="M289" s="385"/>
      <c r="N289" s="356"/>
      <c r="O289" s="356"/>
    </row>
    <row r="290" spans="1:15" ht="36" x14ac:dyDescent="0.2">
      <c r="C290" s="346" t="s">
        <v>783</v>
      </c>
      <c r="D290" s="342">
        <v>1</v>
      </c>
      <c r="E290" s="352"/>
      <c r="F290" s="352"/>
      <c r="G290" s="404"/>
      <c r="H290" s="404"/>
      <c r="I290" s="385"/>
      <c r="J290" s="356"/>
      <c r="K290" s="415"/>
      <c r="L290" s="415"/>
      <c r="M290" s="385"/>
      <c r="N290" s="356"/>
      <c r="O290" s="356"/>
    </row>
    <row r="291" spans="1:15" x14ac:dyDescent="0.2">
      <c r="C291" s="345" t="s">
        <v>784</v>
      </c>
      <c r="D291" s="348">
        <v>5</v>
      </c>
      <c r="E291" s="352"/>
      <c r="F291" s="352"/>
      <c r="G291" s="404"/>
      <c r="H291" s="404"/>
      <c r="I291" s="385"/>
      <c r="J291" s="356"/>
      <c r="K291" s="415"/>
      <c r="L291" s="415"/>
      <c r="M291" s="385"/>
      <c r="N291" s="356"/>
      <c r="O291" s="356"/>
    </row>
    <row r="292" spans="1:15" ht="36" x14ac:dyDescent="0.2">
      <c r="C292" s="345" t="s">
        <v>583</v>
      </c>
      <c r="D292" s="348">
        <v>3</v>
      </c>
      <c r="E292" s="352"/>
      <c r="F292" s="352"/>
      <c r="G292" s="404"/>
      <c r="H292" s="404"/>
      <c r="I292" s="385"/>
      <c r="J292" s="356"/>
      <c r="K292" s="415"/>
      <c r="L292" s="415"/>
      <c r="M292" s="385"/>
      <c r="N292" s="356"/>
      <c r="O292" s="356"/>
    </row>
    <row r="293" spans="1:15" ht="24" x14ac:dyDescent="0.2">
      <c r="C293" s="346" t="s">
        <v>781</v>
      </c>
      <c r="D293" s="342">
        <v>2</v>
      </c>
      <c r="E293" s="352"/>
      <c r="F293" s="352"/>
      <c r="G293" s="404"/>
      <c r="H293" s="404"/>
      <c r="I293" s="385"/>
      <c r="J293" s="356"/>
      <c r="K293" s="415"/>
      <c r="L293" s="415"/>
      <c r="M293" s="385"/>
      <c r="N293" s="356"/>
      <c r="O293" s="356"/>
    </row>
    <row r="294" spans="1:15" ht="36" x14ac:dyDescent="0.2">
      <c r="C294" s="346" t="s">
        <v>782</v>
      </c>
      <c r="D294" s="342">
        <v>20</v>
      </c>
      <c r="E294" s="352"/>
      <c r="F294" s="352"/>
      <c r="G294" s="404"/>
      <c r="H294" s="404"/>
      <c r="I294" s="385"/>
      <c r="J294" s="356"/>
      <c r="K294" s="415"/>
      <c r="L294" s="415"/>
      <c r="M294" s="385"/>
      <c r="N294" s="356"/>
      <c r="O294" s="356"/>
    </row>
    <row r="295" spans="1:15" x14ac:dyDescent="0.2">
      <c r="C295" s="346" t="s">
        <v>601</v>
      </c>
      <c r="D295" s="342" t="s">
        <v>75</v>
      </c>
      <c r="E295" s="352"/>
      <c r="F295" s="352"/>
      <c r="G295" s="404"/>
      <c r="H295" s="404"/>
      <c r="I295" s="385"/>
      <c r="J295" s="356"/>
      <c r="K295" s="415"/>
      <c r="L295" s="415"/>
      <c r="M295" s="385"/>
      <c r="N295" s="356"/>
      <c r="O295" s="356"/>
    </row>
    <row r="296" spans="1:15" ht="24" x14ac:dyDescent="0.2">
      <c r="C296" s="346" t="s">
        <v>622</v>
      </c>
      <c r="D296" s="342">
        <v>17</v>
      </c>
      <c r="E296" s="352"/>
      <c r="F296" s="352"/>
      <c r="G296" s="404"/>
      <c r="H296" s="404"/>
      <c r="I296" s="385"/>
      <c r="J296" s="356"/>
      <c r="K296" s="415"/>
      <c r="L296" s="415"/>
      <c r="M296" s="385"/>
      <c r="N296" s="356"/>
      <c r="O296" s="356"/>
    </row>
    <row r="297" spans="1:15" ht="24" x14ac:dyDescent="0.2">
      <c r="C297" s="346" t="s">
        <v>623</v>
      </c>
      <c r="D297" s="342">
        <v>23</v>
      </c>
      <c r="E297" s="352"/>
      <c r="F297" s="352"/>
      <c r="G297" s="404"/>
      <c r="H297" s="404"/>
      <c r="I297" s="385"/>
      <c r="J297" s="356"/>
      <c r="K297" s="415"/>
      <c r="L297" s="415"/>
      <c r="M297" s="385"/>
      <c r="N297" s="356"/>
      <c r="O297" s="356"/>
    </row>
    <row r="298" spans="1:15" x14ac:dyDescent="0.2">
      <c r="C298" s="346" t="s">
        <v>603</v>
      </c>
      <c r="D298" s="342">
        <v>3</v>
      </c>
      <c r="E298" s="352"/>
      <c r="F298" s="352"/>
      <c r="G298" s="404"/>
      <c r="H298" s="404"/>
      <c r="I298" s="385"/>
      <c r="J298" s="356"/>
      <c r="K298" s="415"/>
      <c r="L298" s="415"/>
      <c r="M298" s="385"/>
      <c r="N298" s="356"/>
      <c r="O298" s="356"/>
    </row>
    <row r="299" spans="1:15" x14ac:dyDescent="0.2">
      <c r="C299" s="346" t="s">
        <v>624</v>
      </c>
      <c r="D299" s="342">
        <v>3</v>
      </c>
      <c r="E299" s="352"/>
      <c r="F299" s="352"/>
      <c r="G299" s="404"/>
      <c r="H299" s="404"/>
      <c r="I299" s="385"/>
      <c r="J299" s="356"/>
      <c r="K299" s="415"/>
      <c r="L299" s="415"/>
      <c r="M299" s="385"/>
      <c r="N299" s="356"/>
      <c r="O299" s="356"/>
    </row>
    <row r="300" spans="1:15" x14ac:dyDescent="0.2">
      <c r="C300" s="346" t="s">
        <v>625</v>
      </c>
      <c r="D300" s="342">
        <v>0.5</v>
      </c>
      <c r="E300" s="352"/>
      <c r="F300" s="352"/>
      <c r="G300" s="404"/>
      <c r="H300" s="404"/>
      <c r="I300" s="385"/>
      <c r="J300" s="356"/>
      <c r="K300" s="415"/>
      <c r="L300" s="415"/>
      <c r="M300" s="385"/>
      <c r="N300" s="356"/>
      <c r="O300" s="356"/>
    </row>
    <row r="301" spans="1:15" x14ac:dyDescent="0.2">
      <c r="C301" s="356"/>
      <c r="D301" s="356"/>
      <c r="E301" s="356"/>
      <c r="F301" s="356"/>
      <c r="G301" s="406"/>
      <c r="H301" s="406"/>
      <c r="I301" s="385"/>
      <c r="J301" s="356"/>
      <c r="K301" s="415"/>
      <c r="L301" s="415"/>
      <c r="M301" s="385"/>
      <c r="N301" s="356"/>
      <c r="O301" s="356"/>
    </row>
    <row r="302" spans="1:15" ht="16.5" thickBot="1" x14ac:dyDescent="0.25">
      <c r="A302" s="253"/>
      <c r="B302" s="262"/>
      <c r="C302" s="97" t="s">
        <v>675</v>
      </c>
      <c r="D302" s="97"/>
      <c r="E302" s="94"/>
      <c r="F302" s="95"/>
      <c r="G302" s="410"/>
      <c r="H302" s="410">
        <f>SUM(H10:H301)</f>
        <v>0</v>
      </c>
      <c r="K302" s="461"/>
      <c r="L302" s="462"/>
    </row>
    <row r="303" spans="1:15" ht="13.5" thickTop="1" x14ac:dyDescent="0.2">
      <c r="K303" s="461"/>
      <c r="L303" s="463"/>
    </row>
    <row r="304" spans="1:15" x14ac:dyDescent="0.2">
      <c r="K304" s="461"/>
      <c r="L304" s="463"/>
    </row>
    <row r="305" spans="11:12" x14ac:dyDescent="0.2">
      <c r="K305" s="461"/>
      <c r="L305" s="463"/>
    </row>
  </sheetData>
  <sheetProtection insertColumns="0"/>
  <pageMargins left="0.98425196850393704" right="0.39370078740157483" top="0.98425196850393704" bottom="0.78740157480314965" header="0.59055118110236227" footer="0.59055118110236227"/>
  <pageSetup paperSize="9" scale="90" firstPageNumber="5" fitToHeight="0" orientation="portrait" horizontalDpi="4294967294" verticalDpi="300" r:id="rId1"/>
  <headerFooter alignWithMargins="0">
    <oddHeader>&amp;CNARODNI DOM NOVO MESTO  /PZI/</oddHeader>
    <oddFooter>&amp;R&amp;P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5"/>
  <sheetViews>
    <sheetView view="pageLayout" zoomScaleNormal="100" workbookViewId="0">
      <selection activeCell="C10" sqref="C10"/>
    </sheetView>
  </sheetViews>
  <sheetFormatPr defaultRowHeight="12.75" x14ac:dyDescent="0.2"/>
  <cols>
    <col min="3" max="3" width="61" customWidth="1"/>
  </cols>
  <sheetData>
    <row r="1" spans="1:3" x14ac:dyDescent="0.2">
      <c r="A1" s="428"/>
      <c r="B1" s="428"/>
      <c r="C1" s="429" t="s">
        <v>709</v>
      </c>
    </row>
    <row r="2" spans="1:3" x14ac:dyDescent="0.2">
      <c r="A2" s="430"/>
      <c r="B2" s="431"/>
      <c r="C2" s="432"/>
    </row>
    <row r="3" spans="1:3" x14ac:dyDescent="0.2">
      <c r="A3" s="433" t="s">
        <v>710</v>
      </c>
      <c r="B3" s="434"/>
      <c r="C3" s="435" t="s">
        <v>711</v>
      </c>
    </row>
    <row r="4" spans="1:3" x14ac:dyDescent="0.2">
      <c r="A4" s="436"/>
      <c r="B4" s="437"/>
      <c r="C4" s="432"/>
    </row>
    <row r="5" spans="1:3" x14ac:dyDescent="0.2">
      <c r="A5" s="438" t="s">
        <v>712</v>
      </c>
      <c r="B5" s="438"/>
      <c r="C5" s="439" t="s">
        <v>713</v>
      </c>
    </row>
    <row r="6" spans="1:3" ht="24" x14ac:dyDescent="0.2">
      <c r="A6" s="440"/>
      <c r="B6" s="440"/>
      <c r="C6" s="441" t="s">
        <v>714</v>
      </c>
    </row>
    <row r="7" spans="1:3" ht="24" x14ac:dyDescent="0.2">
      <c r="A7" s="442"/>
      <c r="B7" s="442"/>
      <c r="C7" s="443" t="s">
        <v>715</v>
      </c>
    </row>
    <row r="8" spans="1:3" ht="24" x14ac:dyDescent="0.2">
      <c r="A8" s="444"/>
      <c r="B8" s="445"/>
      <c r="C8" s="443" t="s">
        <v>716</v>
      </c>
    </row>
    <row r="9" spans="1:3" x14ac:dyDescent="0.2">
      <c r="A9" s="444"/>
      <c r="B9" s="445"/>
      <c r="C9" s="443" t="s">
        <v>717</v>
      </c>
    </row>
    <row r="10" spans="1:3" ht="24" x14ac:dyDescent="0.2">
      <c r="A10" s="446"/>
      <c r="B10" s="445"/>
      <c r="C10" s="447" t="s">
        <v>718</v>
      </c>
    </row>
    <row r="11" spans="1:3" x14ac:dyDescent="0.2">
      <c r="A11" s="446"/>
      <c r="B11" s="445"/>
      <c r="C11" s="447" t="s">
        <v>719</v>
      </c>
    </row>
    <row r="12" spans="1:3" ht="24" x14ac:dyDescent="0.2">
      <c r="A12" s="446"/>
      <c r="B12" s="445"/>
      <c r="C12" s="443" t="s">
        <v>720</v>
      </c>
    </row>
    <row r="13" spans="1:3" ht="24" x14ac:dyDescent="0.2">
      <c r="A13" s="446"/>
      <c r="B13" s="445"/>
      <c r="C13" s="447" t="s">
        <v>721</v>
      </c>
    </row>
    <row r="14" spans="1:3" x14ac:dyDescent="0.2">
      <c r="A14" s="446"/>
      <c r="B14" s="445"/>
      <c r="C14" s="432"/>
    </row>
    <row r="15" spans="1:3" x14ac:dyDescent="0.2">
      <c r="A15" s="438" t="s">
        <v>722</v>
      </c>
      <c r="B15" s="438"/>
      <c r="C15" s="439" t="s">
        <v>723</v>
      </c>
    </row>
    <row r="16" spans="1:3" ht="84" x14ac:dyDescent="0.2">
      <c r="A16" s="446"/>
      <c r="B16" s="445"/>
      <c r="C16" s="448" t="s">
        <v>724</v>
      </c>
    </row>
    <row r="17" spans="1:3" x14ac:dyDescent="0.2">
      <c r="A17" s="446"/>
      <c r="B17" s="445"/>
      <c r="C17" s="449"/>
    </row>
    <row r="18" spans="1:3" ht="24" x14ac:dyDescent="0.2">
      <c r="A18" s="438" t="s">
        <v>725</v>
      </c>
      <c r="B18" s="438"/>
      <c r="C18" s="439" t="s">
        <v>726</v>
      </c>
    </row>
    <row r="19" spans="1:3" ht="48" x14ac:dyDescent="0.2">
      <c r="A19" s="446"/>
      <c r="B19" s="445"/>
      <c r="C19" s="450" t="s">
        <v>727</v>
      </c>
    </row>
    <row r="20" spans="1:3" ht="24" x14ac:dyDescent="0.2">
      <c r="A20" s="446"/>
      <c r="B20" s="445"/>
      <c r="C20" s="450" t="s">
        <v>728</v>
      </c>
    </row>
    <row r="21" spans="1:3" x14ac:dyDescent="0.2">
      <c r="A21" s="451"/>
      <c r="B21" s="452"/>
      <c r="C21" s="432"/>
    </row>
    <row r="22" spans="1:3" x14ac:dyDescent="0.2">
      <c r="A22" s="438" t="s">
        <v>729</v>
      </c>
      <c r="B22" s="438"/>
      <c r="C22" s="439" t="s">
        <v>730</v>
      </c>
    </row>
    <row r="23" spans="1:3" ht="132" x14ac:dyDescent="0.2">
      <c r="A23" s="446"/>
      <c r="B23" s="445"/>
      <c r="C23" s="450" t="s">
        <v>731</v>
      </c>
    </row>
    <row r="24" spans="1:3" ht="24" x14ac:dyDescent="0.2">
      <c r="A24" s="446"/>
      <c r="B24" s="445"/>
      <c r="C24" s="448" t="s">
        <v>732</v>
      </c>
    </row>
    <row r="25" spans="1:3" x14ac:dyDescent="0.2">
      <c r="A25" s="446"/>
      <c r="B25" s="445"/>
      <c r="C25" s="448" t="s">
        <v>733</v>
      </c>
    </row>
    <row r="26" spans="1:3" x14ac:dyDescent="0.2">
      <c r="A26" s="446"/>
      <c r="B26" s="445"/>
      <c r="C26" s="448"/>
    </row>
    <row r="27" spans="1:3" ht="24" x14ac:dyDescent="0.2">
      <c r="A27" s="438" t="s">
        <v>734</v>
      </c>
      <c r="B27" s="438"/>
      <c r="C27" s="439" t="s">
        <v>735</v>
      </c>
    </row>
    <row r="28" spans="1:3" ht="48" x14ac:dyDescent="0.2">
      <c r="A28" s="446"/>
      <c r="B28" s="445"/>
      <c r="C28" s="448" t="s">
        <v>736</v>
      </c>
    </row>
    <row r="29" spans="1:3" x14ac:dyDescent="0.2">
      <c r="A29" s="446"/>
      <c r="B29" s="445"/>
      <c r="C29" s="448" t="s">
        <v>737</v>
      </c>
    </row>
    <row r="30" spans="1:3" x14ac:dyDescent="0.2">
      <c r="A30" s="446"/>
      <c r="B30" s="445"/>
      <c r="C30" s="432"/>
    </row>
    <row r="31" spans="1:3" ht="24" x14ac:dyDescent="0.2">
      <c r="A31" s="438" t="s">
        <v>738</v>
      </c>
      <c r="B31" s="438"/>
      <c r="C31" s="439" t="s">
        <v>739</v>
      </c>
    </row>
    <row r="32" spans="1:3" ht="96" x14ac:dyDescent="0.2">
      <c r="A32" s="446"/>
      <c r="B32" s="445"/>
      <c r="C32" s="450" t="s">
        <v>740</v>
      </c>
    </row>
    <row r="33" spans="1:3" x14ac:dyDescent="0.2">
      <c r="A33" s="446"/>
      <c r="B33" s="445"/>
      <c r="C33" s="432"/>
    </row>
    <row r="34" spans="1:3" x14ac:dyDescent="0.2">
      <c r="A34" s="438" t="s">
        <v>741</v>
      </c>
      <c r="B34" s="438"/>
      <c r="C34" s="439" t="s">
        <v>742</v>
      </c>
    </row>
    <row r="35" spans="1:3" ht="24" x14ac:dyDescent="0.2">
      <c r="A35" s="446"/>
      <c r="B35" s="453" t="s">
        <v>75</v>
      </c>
      <c r="C35" s="448" t="s">
        <v>743</v>
      </c>
    </row>
    <row r="36" spans="1:3" x14ac:dyDescent="0.2">
      <c r="A36" s="446"/>
      <c r="B36" s="453" t="s">
        <v>75</v>
      </c>
      <c r="C36" s="448" t="s">
        <v>744</v>
      </c>
    </row>
    <row r="37" spans="1:3" ht="24" x14ac:dyDescent="0.2">
      <c r="A37" s="446"/>
      <c r="B37" s="453" t="s">
        <v>75</v>
      </c>
      <c r="C37" s="448" t="s">
        <v>745</v>
      </c>
    </row>
    <row r="38" spans="1:3" x14ac:dyDescent="0.2">
      <c r="A38" s="446"/>
      <c r="B38" s="453" t="s">
        <v>75</v>
      </c>
      <c r="C38" s="448" t="s">
        <v>746</v>
      </c>
    </row>
    <row r="39" spans="1:3" x14ac:dyDescent="0.2">
      <c r="A39" s="446"/>
      <c r="B39" s="445"/>
      <c r="C39" s="454"/>
    </row>
    <row r="40" spans="1:3" x14ac:dyDescent="0.2">
      <c r="A40" s="438" t="s">
        <v>747</v>
      </c>
      <c r="B40" s="438"/>
      <c r="C40" s="439" t="s">
        <v>748</v>
      </c>
    </row>
    <row r="41" spans="1:3" ht="36" x14ac:dyDescent="0.2">
      <c r="A41" s="446"/>
      <c r="B41" s="453" t="s">
        <v>75</v>
      </c>
      <c r="C41" s="448" t="s">
        <v>749</v>
      </c>
    </row>
    <row r="42" spans="1:3" ht="24" x14ac:dyDescent="0.2">
      <c r="A42" s="446"/>
      <c r="B42" s="453" t="s">
        <v>75</v>
      </c>
      <c r="C42" s="448" t="s">
        <v>350</v>
      </c>
    </row>
    <row r="43" spans="1:3" ht="24" x14ac:dyDescent="0.2">
      <c r="A43" s="446"/>
      <c r="B43" s="453" t="s">
        <v>75</v>
      </c>
      <c r="C43" s="455" t="s">
        <v>750</v>
      </c>
    </row>
    <row r="44" spans="1:3" ht="24" x14ac:dyDescent="0.2">
      <c r="A44" s="446"/>
      <c r="B44" s="453" t="s">
        <v>75</v>
      </c>
      <c r="C44" s="448" t="s">
        <v>751</v>
      </c>
    </row>
    <row r="45" spans="1:3" x14ac:dyDescent="0.2">
      <c r="A45" s="446"/>
      <c r="B45" s="445"/>
      <c r="C45" s="432"/>
    </row>
    <row r="46" spans="1:3" x14ac:dyDescent="0.2">
      <c r="A46" s="438" t="s">
        <v>752</v>
      </c>
      <c r="B46" s="438"/>
      <c r="C46" s="439" t="s">
        <v>753</v>
      </c>
    </row>
    <row r="47" spans="1:3" ht="48" x14ac:dyDescent="0.2">
      <c r="A47" s="446"/>
      <c r="B47" s="453"/>
      <c r="C47" s="448" t="s">
        <v>754</v>
      </c>
    </row>
    <row r="48" spans="1:3" x14ac:dyDescent="0.2">
      <c r="A48" s="446"/>
      <c r="B48" s="445"/>
      <c r="C48" s="448" t="s">
        <v>755</v>
      </c>
    </row>
    <row r="49" spans="1:3" x14ac:dyDescent="0.2">
      <c r="A49" s="446"/>
      <c r="B49" s="453" t="s">
        <v>75</v>
      </c>
      <c r="C49" s="448" t="s">
        <v>756</v>
      </c>
    </row>
    <row r="50" spans="1:3" x14ac:dyDescent="0.2">
      <c r="A50" s="446"/>
      <c r="B50" s="453" t="s">
        <v>75</v>
      </c>
      <c r="C50" s="448" t="s">
        <v>757</v>
      </c>
    </row>
    <row r="51" spans="1:3" x14ac:dyDescent="0.2">
      <c r="A51" s="446"/>
      <c r="B51" s="453"/>
      <c r="C51" s="451"/>
    </row>
    <row r="52" spans="1:3" x14ac:dyDescent="0.2">
      <c r="A52" s="438" t="s">
        <v>758</v>
      </c>
      <c r="B52" s="438"/>
      <c r="C52" s="439" t="s">
        <v>759</v>
      </c>
    </row>
    <row r="53" spans="1:3" ht="96" x14ac:dyDescent="0.2">
      <c r="A53" s="446"/>
      <c r="B53" s="453" t="s">
        <v>75</v>
      </c>
      <c r="C53" s="448" t="s">
        <v>760</v>
      </c>
    </row>
    <row r="54" spans="1:3" x14ac:dyDescent="0.2">
      <c r="A54" s="446"/>
      <c r="B54" s="453" t="s">
        <v>75</v>
      </c>
      <c r="C54" s="448" t="s">
        <v>761</v>
      </c>
    </row>
    <row r="55" spans="1:3" x14ac:dyDescent="0.2">
      <c r="A55" s="446"/>
      <c r="B55" s="453"/>
      <c r="C55" s="448"/>
    </row>
    <row r="56" spans="1:3" ht="24" x14ac:dyDescent="0.2">
      <c r="A56" s="446"/>
      <c r="B56" s="452"/>
      <c r="C56" s="455" t="s">
        <v>762</v>
      </c>
    </row>
    <row r="57" spans="1:3" ht="24" x14ac:dyDescent="0.2">
      <c r="A57" s="446"/>
      <c r="B57" s="453" t="s">
        <v>75</v>
      </c>
      <c r="C57" s="448" t="s">
        <v>763</v>
      </c>
    </row>
    <row r="58" spans="1:3" ht="48" x14ac:dyDescent="0.2">
      <c r="A58" s="446"/>
      <c r="B58" s="453" t="s">
        <v>75</v>
      </c>
      <c r="C58" s="448" t="s">
        <v>764</v>
      </c>
    </row>
    <row r="59" spans="1:3" ht="24" x14ac:dyDescent="0.2">
      <c r="A59" s="446"/>
      <c r="B59" s="453" t="s">
        <v>75</v>
      </c>
      <c r="C59" s="448" t="s">
        <v>765</v>
      </c>
    </row>
    <row r="60" spans="1:3" x14ac:dyDescent="0.2">
      <c r="A60" s="446"/>
      <c r="B60" s="445"/>
      <c r="C60" s="448"/>
    </row>
    <row r="61" spans="1:3" x14ac:dyDescent="0.2">
      <c r="A61" s="438" t="s">
        <v>766</v>
      </c>
      <c r="B61" s="438"/>
      <c r="C61" s="439" t="s">
        <v>767</v>
      </c>
    </row>
    <row r="62" spans="1:3" ht="36" x14ac:dyDescent="0.2">
      <c r="A62" s="446"/>
      <c r="B62" s="453" t="s">
        <v>75</v>
      </c>
      <c r="C62" s="448" t="s">
        <v>768</v>
      </c>
    </row>
    <row r="63" spans="1:3" x14ac:dyDescent="0.2">
      <c r="A63" s="446"/>
      <c r="B63" s="445"/>
      <c r="C63" s="432"/>
    </row>
    <row r="64" spans="1:3" x14ac:dyDescent="0.2">
      <c r="A64" s="438" t="s">
        <v>769</v>
      </c>
      <c r="B64" s="438"/>
      <c r="C64" s="439" t="s">
        <v>770</v>
      </c>
    </row>
    <row r="65" spans="1:3" ht="36" x14ac:dyDescent="0.2">
      <c r="A65" s="446"/>
      <c r="B65" s="453" t="s">
        <v>75</v>
      </c>
      <c r="C65" s="448" t="s">
        <v>771</v>
      </c>
    </row>
    <row r="66" spans="1:3" ht="60" x14ac:dyDescent="0.2">
      <c r="A66" s="446"/>
      <c r="B66" s="453" t="s">
        <v>75</v>
      </c>
      <c r="C66" s="448" t="s">
        <v>772</v>
      </c>
    </row>
    <row r="67" spans="1:3" ht="24" x14ac:dyDescent="0.2">
      <c r="A67" s="446"/>
      <c r="B67" s="453" t="s">
        <v>75</v>
      </c>
      <c r="C67" s="448" t="s">
        <v>773</v>
      </c>
    </row>
    <row r="68" spans="1:3" x14ac:dyDescent="0.2">
      <c r="A68" s="446"/>
      <c r="B68" s="445"/>
      <c r="C68" s="432"/>
    </row>
    <row r="69" spans="1:3" x14ac:dyDescent="0.2">
      <c r="A69" s="438" t="s">
        <v>774</v>
      </c>
      <c r="B69" s="438"/>
      <c r="C69" s="439" t="s">
        <v>775</v>
      </c>
    </row>
    <row r="70" spans="1:3" x14ac:dyDescent="0.2">
      <c r="A70" s="446"/>
      <c r="B70" s="452"/>
      <c r="C70" s="448" t="s">
        <v>776</v>
      </c>
    </row>
    <row r="71" spans="1:3" x14ac:dyDescent="0.2">
      <c r="A71" s="446"/>
      <c r="B71" s="453" t="s">
        <v>75</v>
      </c>
      <c r="C71" s="456" t="s">
        <v>777</v>
      </c>
    </row>
    <row r="72" spans="1:3" ht="36" x14ac:dyDescent="0.2">
      <c r="A72" s="446"/>
      <c r="B72" s="453" t="s">
        <v>75</v>
      </c>
      <c r="C72" s="456" t="s">
        <v>778</v>
      </c>
    </row>
    <row r="73" spans="1:3" x14ac:dyDescent="0.2">
      <c r="A73" s="446"/>
      <c r="B73" s="453" t="s">
        <v>75</v>
      </c>
      <c r="C73" s="456" t="s">
        <v>779</v>
      </c>
    </row>
    <row r="74" spans="1:3" x14ac:dyDescent="0.2">
      <c r="A74" s="446"/>
      <c r="B74" s="445"/>
      <c r="C74" s="432"/>
    </row>
    <row r="75" spans="1:3" x14ac:dyDescent="0.2">
      <c r="A75" s="446"/>
      <c r="B75" s="445"/>
      <c r="C75" s="432"/>
    </row>
  </sheetData>
  <pageMargins left="0.7" right="0.7" top="0.75" bottom="0.75" header="0.3" footer="0.3"/>
  <pageSetup paperSize="9" orientation="portrait" r:id="rId1"/>
  <headerFooter>
    <oddHeader>&amp;CNARODNI DOM NOVO MESTO /PZI/</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27</vt:i4>
      </vt:variant>
    </vt:vector>
  </HeadingPairs>
  <TitlesOfParts>
    <vt:vector size="39" baseType="lpstr">
      <vt:lpstr>prva stran</vt:lpstr>
      <vt:lpstr>rekapitulacija</vt:lpstr>
      <vt:lpstr>splosno</vt:lpstr>
      <vt:lpstr>pripravljala dela</vt:lpstr>
      <vt:lpstr>odstranjevalna dela</vt:lpstr>
      <vt:lpstr>zemeljska dela</vt:lpstr>
      <vt:lpstr>sanacijska dela</vt:lpstr>
      <vt:lpstr>armiranobetonska dela</vt:lpstr>
      <vt:lpstr>tesarska dela</vt:lpstr>
      <vt:lpstr>zidarska dela </vt:lpstr>
      <vt:lpstr>estrih in podloge tlaka</vt:lpstr>
      <vt:lpstr>opis izvedb postopkov</vt:lpstr>
      <vt:lpstr>'armiranobetonska dela'!CENA</vt:lpstr>
      <vt:lpstr>'estrih in podloge tlaka'!CENA</vt:lpstr>
      <vt:lpstr>'odstranjevalna dela'!CENA</vt:lpstr>
      <vt:lpstr>'pripravljala dela'!CENA</vt:lpstr>
      <vt:lpstr>'sanacijska dela'!CENA</vt:lpstr>
      <vt:lpstr>'tesarska dela'!CENA</vt:lpstr>
      <vt:lpstr>'zemeljska dela'!CENA</vt:lpstr>
      <vt:lpstr>'zidarska dela '!CENA</vt:lpstr>
      <vt:lpstr>'armiranobetonska dela'!KOLIC</vt:lpstr>
      <vt:lpstr>'estrih in podloge tlaka'!KOLIC</vt:lpstr>
      <vt:lpstr>'odstranjevalna dela'!KOLIC</vt:lpstr>
      <vt:lpstr>'pripravljala dela'!KOLIC</vt:lpstr>
      <vt:lpstr>'sanacijska dela'!KOLIC</vt:lpstr>
      <vt:lpstr>'tesarska dela'!KOLIC</vt:lpstr>
      <vt:lpstr>'zemeljska dela'!KOLIC</vt:lpstr>
      <vt:lpstr>'zidarska dela '!KOLIC</vt:lpstr>
      <vt:lpstr>'armiranobetonska dela'!Področje_tiskanja</vt:lpstr>
      <vt:lpstr>'estrih in podloge tlaka'!Področje_tiskanja</vt:lpstr>
      <vt:lpstr>'odstranjevalna dela'!Področje_tiskanja</vt:lpstr>
      <vt:lpstr>'pripravljala dela'!Področje_tiskanja</vt:lpstr>
      <vt:lpstr>'prva stran'!Področje_tiskanja</vt:lpstr>
      <vt:lpstr>rekapitulacija!Področje_tiskanja</vt:lpstr>
      <vt:lpstr>'sanacijska dela'!Področje_tiskanja</vt:lpstr>
      <vt:lpstr>splosno!Področje_tiskanja</vt:lpstr>
      <vt:lpstr>'tesarska dela'!Področje_tiskanja</vt:lpstr>
      <vt:lpstr>'zemeljska dela'!Področje_tiskanja</vt:lpstr>
      <vt:lpstr>'zidarska dela '!Področje_tiskanja</vt:lpstr>
    </vt:vector>
  </TitlesOfParts>
  <Company>ARHINOVA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2022-04-04T02:20:56Z</cp:lastPrinted>
  <dcterms:created xsi:type="dcterms:W3CDTF">2000-08-16T14:37:19Z</dcterms:created>
  <dcterms:modified xsi:type="dcterms:W3CDTF">2024-10-14T15:24:43Z</dcterms:modified>
</cp:coreProperties>
</file>